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7-8" sheetId="10" r:id="rId2"/>
    <sheet name="9-10" sheetId="9" r:id="rId3"/>
  </sheets>
  <definedNames>
    <definedName name="_xlnm.Print_Titles" localSheetId="2">'9-10'!$2:$4</definedName>
    <definedName name="_xlnm.Print_Area" localSheetId="0">'1-4'!$A$1:$I$23</definedName>
    <definedName name="_xlnm.Print_Area" localSheetId="1">'7-8'!$A$1:$K$19</definedName>
    <definedName name="_xlnm.Print_Area" localSheetId="2">'9-10'!$A$1:$M$85</definedName>
  </definedNames>
  <calcPr calcId="124519"/>
</workbook>
</file>

<file path=xl/calcChain.xml><?xml version="1.0" encoding="utf-8"?>
<calcChain xmlns="http://schemas.openxmlformats.org/spreadsheetml/2006/main">
  <c r="E39" i="9"/>
  <c r="M9" i="10"/>
  <c r="B43" i="9" l="1"/>
  <c r="B5"/>
  <c r="H40" l="1"/>
  <c r="H22"/>
  <c r="H30"/>
  <c r="H23"/>
  <c r="K21"/>
  <c r="I59" l="1"/>
  <c r="I66" s="1"/>
  <c r="F59"/>
  <c r="F66" s="1"/>
  <c r="G66" s="1"/>
  <c r="G70"/>
  <c r="L63"/>
  <c r="J63"/>
  <c r="G63"/>
  <c r="J59"/>
  <c r="G59"/>
  <c r="B57"/>
  <c r="I45"/>
  <c r="I52" s="1"/>
  <c r="F45"/>
  <c r="H39"/>
  <c r="E40"/>
  <c r="H35"/>
  <c r="J35" s="1"/>
  <c r="H34"/>
  <c r="H32"/>
  <c r="J32" s="1"/>
  <c r="H31"/>
  <c r="G41"/>
  <c r="E35"/>
  <c r="E34"/>
  <c r="E31"/>
  <c r="E30"/>
  <c r="G30" s="1"/>
  <c r="J30"/>
  <c r="J31"/>
  <c r="G31"/>
  <c r="J21"/>
  <c r="J22"/>
  <c r="J23"/>
  <c r="G21"/>
  <c r="E22"/>
  <c r="E23"/>
  <c r="I70" l="1"/>
  <c r="G23"/>
  <c r="K23"/>
  <c r="E32"/>
  <c r="G32" s="1"/>
  <c r="K22"/>
  <c r="M30"/>
  <c r="M31"/>
  <c r="M32"/>
  <c r="L66"/>
  <c r="M66" s="1"/>
  <c r="J66"/>
  <c r="L59"/>
  <c r="M59" s="1"/>
  <c r="M63"/>
  <c r="M21"/>
  <c r="M23"/>
  <c r="G22"/>
  <c r="M22" s="1"/>
  <c r="H13"/>
  <c r="H33" s="1"/>
  <c r="E13"/>
  <c r="E33" s="1"/>
  <c r="G14"/>
  <c r="J14"/>
  <c r="K14"/>
  <c r="G15"/>
  <c r="J15"/>
  <c r="K15"/>
  <c r="M17" i="10"/>
  <c r="L9"/>
  <c r="M14" i="9" l="1"/>
  <c r="L70"/>
  <c r="M70" s="1"/>
  <c r="J70"/>
  <c r="J13"/>
  <c r="G13"/>
  <c r="K13"/>
  <c r="M15"/>
  <c r="H41" l="1"/>
  <c r="K41" s="1"/>
  <c r="M13"/>
  <c r="J41"/>
  <c r="M41" s="1"/>
  <c r="J55" l="1"/>
  <c r="J45"/>
  <c r="G45"/>
  <c r="L55"/>
  <c r="G55"/>
  <c r="J52"/>
  <c r="L49"/>
  <c r="M49" s="1"/>
  <c r="J49"/>
  <c r="G49"/>
  <c r="F52"/>
  <c r="L45"/>
  <c r="M45" s="1"/>
  <c r="M55" l="1"/>
  <c r="G52"/>
  <c r="L52"/>
  <c r="M52" s="1"/>
  <c r="J40" l="1"/>
  <c r="J26"/>
  <c r="K26"/>
  <c r="G26"/>
  <c r="M26" s="1"/>
  <c r="G9" i="10"/>
  <c r="I8"/>
  <c r="J8"/>
  <c r="K8" s="1"/>
  <c r="F9"/>
  <c r="H8"/>
  <c r="E8"/>
  <c r="C9"/>
  <c r="D9"/>
  <c r="J6"/>
  <c r="G18"/>
  <c r="F18"/>
  <c r="H18" s="1"/>
  <c r="D18"/>
  <c r="C18"/>
  <c r="J17"/>
  <c r="J18" s="1"/>
  <c r="I17"/>
  <c r="I18" s="1"/>
  <c r="H17"/>
  <c r="E17"/>
  <c r="L18" s="1"/>
  <c r="J7"/>
  <c r="I7"/>
  <c r="H7"/>
  <c r="E7"/>
  <c r="I6"/>
  <c r="H6"/>
  <c r="E6"/>
  <c r="E18" l="1"/>
  <c r="I9"/>
  <c r="J9"/>
  <c r="K39" i="9"/>
  <c r="K18" i="10"/>
  <c r="E9"/>
  <c r="H9"/>
  <c r="K6"/>
  <c r="K7"/>
  <c r="K17"/>
  <c r="K9" l="1"/>
  <c r="J33" i="9" l="1"/>
  <c r="K40" l="1"/>
  <c r="G40"/>
  <c r="K24"/>
  <c r="J24"/>
  <c r="J39" s="1"/>
  <c r="K20"/>
  <c r="J19"/>
  <c r="K25"/>
  <c r="J10"/>
  <c r="J11"/>
  <c r="J12"/>
  <c r="J8"/>
  <c r="K8"/>
  <c r="K9"/>
  <c r="K10"/>
  <c r="K11"/>
  <c r="K12"/>
  <c r="K7"/>
  <c r="J7"/>
  <c r="G20"/>
  <c r="G24"/>
  <c r="G39" s="1"/>
  <c r="G25"/>
  <c r="G19"/>
  <c r="G10"/>
  <c r="G11"/>
  <c r="G12"/>
  <c r="G8"/>
  <c r="M8" s="1"/>
  <c r="G9"/>
  <c r="M9" s="1"/>
  <c r="G7"/>
  <c r="G35"/>
  <c r="G33"/>
  <c r="M33" s="1"/>
  <c r="M11" l="1"/>
  <c r="M7"/>
  <c r="M39"/>
  <c r="M40"/>
  <c r="M24"/>
  <c r="M19"/>
  <c r="M12"/>
  <c r="M10"/>
  <c r="J25"/>
  <c r="J20"/>
  <c r="M20" s="1"/>
  <c r="K19"/>
  <c r="J34"/>
  <c r="G34"/>
  <c r="M25" l="1"/>
  <c r="M35"/>
  <c r="M34"/>
</calcChain>
</file>

<file path=xl/sharedStrings.xml><?xml version="1.0" encoding="utf-8"?>
<sst xmlns="http://schemas.openxmlformats.org/spreadsheetml/2006/main" count="247" uniqueCount="156">
  <si>
    <t>ЗАТВЕРДЖЕНО</t>
  </si>
  <si>
    <t>Усього</t>
  </si>
  <si>
    <t>загальний фонд</t>
  </si>
  <si>
    <t>спеціальний фонд</t>
  </si>
  <si>
    <t xml:space="preserve">Начальник відділу охорони здоров’я </t>
  </si>
  <si>
    <t>_______________________________</t>
  </si>
  <si>
    <t>(підпис)</t>
  </si>
  <si>
    <t>(прізвище та ініціали)</t>
  </si>
  <si>
    <t>Наказ Міністерства фінансів України</t>
  </si>
  <si>
    <t>ЗВІТ</t>
  </si>
  <si>
    <t>Відхилення</t>
  </si>
  <si>
    <t>№з/п</t>
  </si>
  <si>
    <t>№ з/п</t>
  </si>
  <si>
    <t>Одиниця виміру</t>
  </si>
  <si>
    <t>Джерело інформації</t>
  </si>
  <si>
    <t>Затрат</t>
  </si>
  <si>
    <t>одиниць</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</si>
  <si>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</si>
  <si>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</si>
  <si>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</si>
  <si>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</si>
  <si>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</si>
  <si>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</si>
  <si>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</si>
  <si>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26 серпня 2014  № 836</t>
  </si>
  <si>
    <t>усього</t>
  </si>
  <si>
    <t>Затверджено у  паспорті бюджетної програми</t>
  </si>
  <si>
    <t xml:space="preserve">Касові видатки (надані кредити) </t>
  </si>
  <si>
    <t>Найменування місцевої/регіональної програми</t>
  </si>
  <si>
    <t>Затверджено у паспорті бюджетної програми</t>
  </si>
  <si>
    <t>Фактичні результативні показники, досягнуті за рахунок касових видатків(наданих кредитів)</t>
  </si>
  <si>
    <t>(у редакції наказу Міністерства фінансів України</t>
  </si>
  <si>
    <t>в т.ч. для вагітних та породіль</t>
  </si>
  <si>
    <t>Статистичний звіт Форма  № 20 «Звіт лікувально-профілактичного закладу» (річна) табл. 3100, графа 1, строка 47</t>
  </si>
  <si>
    <t>з них лікарів пологового відділення</t>
  </si>
  <si>
    <t xml:space="preserve">з  них лікарів  клініко-діагностичного відділення </t>
  </si>
  <si>
    <t>осіб</t>
  </si>
  <si>
    <t>днів</t>
  </si>
  <si>
    <t>Розрахунково (відношення кількісті ліжко днів у звичайних стаціонарах для вагітних та породіль до середньої кількість породіль у відділенні  за рік - ф. № 016/О (гр.4+гр.7+гр.8+гр.9+гр.11)/2)).</t>
  </si>
  <si>
    <t>Розрахунково (відношення  кількості породіль до кількості лікарів пологового відділення).</t>
  </si>
  <si>
    <t>Розрахунково  (відношення  кількості відвідувань до кількості лікарів клініко-діагностичного відділення).</t>
  </si>
  <si>
    <t>Статистичний звіт Форма  № 20 «Звіт лікувально-профілактичного закладу» (річна) табл. 3100, графа 1.строка78</t>
  </si>
  <si>
    <t>од.</t>
  </si>
  <si>
    <t>від 29.12.2018 року № 1209)</t>
  </si>
  <si>
    <t>4. Цілі державної політики, на досягнення яких спрямована реалізація бюджетної програми</t>
  </si>
  <si>
    <t xml:space="preserve"> Цілі державної політики</t>
  </si>
  <si>
    <t>6. Завдання бюджетної програми.</t>
  </si>
  <si>
    <t>Завдання</t>
  </si>
  <si>
    <t>5. Мета бюджетної програми:      Підвищення рівня  надання медичної допомоги вагітним, роділлям, породіллям  та новонародженим у лікувально-профілактичних закладах.</t>
  </si>
  <si>
    <t>Забезпечення надання  належної лікарсько-акушерської допомоги вагітним, роділлям, породіллям та новонародженим</t>
  </si>
  <si>
    <t>7. Видатки (надання кредитів) та напрями використання бюджетних коштів за бюджетною програмою</t>
  </si>
  <si>
    <t>гривень</t>
  </si>
  <si>
    <t>Напрями використання бюджетних коштів*</t>
  </si>
  <si>
    <t xml:space="preserve">8. Видатки (надані кредити) на реалізацію місцевих/регіональних програм, які виконуються в межах бюджетної програми: </t>
  </si>
  <si>
    <t>Програма "Здоров"я павлоградців на 2015-2019роки"</t>
  </si>
  <si>
    <t>9. Результативні показники бюджетної програми та аналіз їх виконання:</t>
  </si>
  <si>
    <t>10. Угагальнений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</si>
  <si>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</si>
  <si>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Ю.С. Дейнеженко</t>
  </si>
  <si>
    <t>Головний бухгалтер відділу охорони здоров"я</t>
  </si>
  <si>
    <t>Л. Г. Коробка</t>
  </si>
  <si>
    <t>грн.</t>
  </si>
  <si>
    <t>Договір з постачальниками (система електронних державних закупівель «ProZorro»)</t>
  </si>
  <si>
    <t>Розрахунково (відношення планових асигнуваннь по спеціальному фонду до касових видатків по спеціальному фонду).</t>
  </si>
  <si>
    <t>Відхилення обумовлене  економією коштів, яка утворилася  внаслідок проведення процедури закупівель через електронну систему "ProZorro".</t>
  </si>
  <si>
    <t>кількість установ</t>
  </si>
  <si>
    <t>кількість ліжок звичайних стаціонарах</t>
  </si>
  <si>
    <t>кількість штатних одиниць</t>
  </si>
  <si>
    <t xml:space="preserve">1.  </t>
  </si>
  <si>
    <t>0700000</t>
  </si>
  <si>
    <t xml:space="preserve">  Відділ охорони здоров"я Павлоградської міської ради</t>
  </si>
  <si>
    <t>26370125</t>
  </si>
  <si>
    <t>(код Програмної класифікації видатків та кредитування місцевих бюджетів)</t>
  </si>
  <si>
    <t xml:space="preserve">                               (найменування головного розпорядника коштів місцевого бюджету) </t>
  </si>
  <si>
    <t>(код ЄДРПОУ)</t>
  </si>
  <si>
    <t xml:space="preserve">2.  </t>
  </si>
  <si>
    <t>0710000</t>
  </si>
  <si>
    <t xml:space="preserve">3. </t>
  </si>
  <si>
    <t>0712030</t>
  </si>
  <si>
    <t>2030</t>
  </si>
  <si>
    <t>0733</t>
  </si>
  <si>
    <t>Лікарсько-акушерська допомога вагітним, породіллям та новонародженим</t>
  </si>
  <si>
    <t>04210100000</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</si>
  <si>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</si>
  <si>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</si>
  <si>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пограми згідно з Типовою програмною класифікацією видатків та кредитування місцевих бюджетів)</t>
  </si>
  <si>
    <t>(код бюджету)</t>
  </si>
  <si>
    <t>про виконання паспорта бюджетної програми місцевого бюджету на 2020 рік</t>
  </si>
  <si>
    <t xml:space="preserve"> 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</si>
  <si>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Підвищення ефективності, якості та доступності медичного обслуговування для всіх верств населення, соціальна підтримка пільгової категорії населення та соціально-незахищених верств населення міста</t>
  </si>
  <si>
    <t>Створення належних умов для  надання належної лікарсько-акушерської допомоги вагітним, породіллям та новонародженим</t>
  </si>
  <si>
    <t>Придбання комп’ютерної та периферійної техніки</t>
  </si>
  <si>
    <t>Придбання медичного обладнання та інших редметів довгострокового користування</t>
  </si>
  <si>
    <t>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до планових за 2020 рік скали 98,6%. Бюджетні кошти освоєні майже в повному обсязі. Відхилення по загальному фонду виникло завдяки вжиттю по лікарні заходів з енергозбереження та зменшення споживання комунальних послуг та енергоносіїв. По видатках "Оплата послуг (крім комунальних) залишок планових призначень виник у звязку з неукладанням договору на проведення  робіт по доступності маломобільних верств населення до будівель лікарні. Відхилення по спеціальному фонду незначна - це  економії коштів, яка утворилася  внаслідок проведення процедури закупівель через електронну систему "ProZorro".</t>
  </si>
  <si>
    <t>залишок обл.деп.</t>
  </si>
  <si>
    <t>обсяг видатків на фінансову підтримку КНП по загальному фонду</t>
  </si>
  <si>
    <t>грн</t>
  </si>
  <si>
    <t>План використання бюджетних коштів на 2020 рік, довідки про зміниу плану використання бюджетних коштів на 2020 рік.</t>
  </si>
  <si>
    <t>обсяг видатків на забезпечення  лікарськими засобами для лікування залізодефіцитної анемії у жінок з малозабезпечених родин</t>
  </si>
  <si>
    <t xml:space="preserve">Рішення Павлоградської міської ради від 17.12.2019 № 1951-60/VII "Про затвердження у новій редакції міської програми  «Здоров’я павлоградців на 2020-2022 роки» (зі змінами)
</t>
  </si>
  <si>
    <t>обсяг видатків на забезпечення сумішами новонароджних від ВІЛ-інфікованих жінок</t>
  </si>
  <si>
    <t>Штатний розпис станом за 2020 рік.</t>
  </si>
  <si>
    <t>кількість ліжко-днів у звичайних стаціонарах за  Ікв.</t>
  </si>
  <si>
    <t>в т.ч. для вагітних та породіль за  Ікв.</t>
  </si>
  <si>
    <t>кількість породіль (пологів) за  Ікв.</t>
  </si>
  <si>
    <t>кількість відвідувань у клініко-діагностичному відділенні за  Ікв.</t>
  </si>
  <si>
    <t xml:space="preserve">річна кількість пролікованих у денних та звичайних стаціонарах  </t>
  </si>
  <si>
    <t>кількість кесарських розтинівза  Ікв.</t>
  </si>
  <si>
    <t xml:space="preserve">кількість жінок з малозабезпечених родин на обліку, які потребують лікування залізодефіцитної анемії </t>
  </si>
  <si>
    <t>Звіт про виконання заходів міської програми "Здоров"я павлоградців на 2020-2022р."</t>
  </si>
  <si>
    <t>кількість новонароджених дітей  від  ВІЛ-інфікованих жінок</t>
  </si>
  <si>
    <t>Статистичний звіт Форма  №2 1 «Звіт про медичну допомогу вагітним, роділлям і породіллям» табл. 2260 графа 1. рядок 35</t>
  </si>
  <si>
    <t>середня тривалість перебування породіллі в стаціонарі за  Ікв.</t>
  </si>
  <si>
    <t>кількість породіль на одного лікаря за  Ікв.</t>
  </si>
  <si>
    <t>кількість відвідувань на одного лікаря  клініко-діагностичного відділення за  Ікв.</t>
  </si>
  <si>
    <t>середньорічний розмір витрат на 1 одного пролікованого</t>
  </si>
  <si>
    <t>Розрахунково       (обсяг видатків на фінансову підтримку КНП по загальному фонду до кількість пролікованих у денних та звичайних стаціонарах)</t>
  </si>
  <si>
    <t xml:space="preserve">середньорічний розмір витрат на 1 жінку на забезпечення  лікарськими засобами для лікування залізодефіцитної анемії </t>
  </si>
  <si>
    <t>Розрахунково       ( відношення обсягу видатків на забезпечення  лікарськими зазобами для лікування залізодефіцитної анемії до кількості  жінок з малозабезпечених родин, які перебувають на обліку)</t>
  </si>
  <si>
    <t>середньорічний розмір витрат на 1 дитину народженої від ВІЛ-інфікованої жінки для забезпечення сумішами</t>
  </si>
  <si>
    <t>Розрахунково       ( відношення обсягу видатківна на забезпечення   сумішами новонароджних до прогнозної кількості  дітей народженої від ВІЛ-інфікованих жінок)</t>
  </si>
  <si>
    <t>відсоток кесарських розтинів по відношенню до загальної чисельності пологів за  Ікв.</t>
  </si>
  <si>
    <t>відсоток жінок, які вчасно стали на облік в жіночу консультацію по вагітності за  Ікв.</t>
  </si>
  <si>
    <t>Розрахуноково ( Статистичний звіт Форма  №2 1 «Звіт про медичну допомогу вагітним, роділлям і породіллям» табл. 2110 відношення графа 3.  до графи 2 та помножити на 100)</t>
  </si>
  <si>
    <t>рівень освоєння бюджетних коштів по загальному фонду</t>
  </si>
  <si>
    <t>Розрахунково (відношення обсягу видатків по загальному фонду до  касових видатків помножити на 100).</t>
  </si>
  <si>
    <t>Розрахунково  (відношення  кількості кесарських розтинів до кількість породіль (пологів) за  Ікв. помножити на 100).</t>
  </si>
  <si>
    <t>обсяг видатків на придбання комп"ютерної техніки</t>
  </si>
  <si>
    <t>кількість одиниць придбаної комп"ютерної техніки</t>
  </si>
  <si>
    <t>середні видатки на придбання одиниці комп"ютерної техніки</t>
  </si>
  <si>
    <t>Розрахунково (відношення видатків на забезпечення комп"ютерної техніки, до кількості одиниць придбаної комп"ютерної техніки).</t>
  </si>
  <si>
    <t>відсоток освоєння коштів на придбання комп"ютерної техніки</t>
  </si>
  <si>
    <t>Пояснення щодо причин розбіжностей між затвердженими та досягнутими результативними показниками: відхилення незначне</t>
  </si>
  <si>
    <t xml:space="preserve">Пояснення щодо причин розбіжностей між затвердженими та досягнутими результативними показниками: </t>
  </si>
  <si>
    <t>обсяг видатків на придбання медичного обладнання та інших предметів довгострокового користування</t>
  </si>
  <si>
    <t>кількість одиниць придбаного медичного обладнання та інших предметів довгострокового користування</t>
  </si>
  <si>
    <t>середні видатки на придбання медичного обладнання та інших предметів довгострокового користування</t>
  </si>
  <si>
    <t>Розрахунково (відношення видатків на забезпечення медичного обладнання та інших редметів довгострокового користування, до кількості одиниць придбаного обладнання).</t>
  </si>
  <si>
    <t>відсоток освоєння коштів на придбання медичного обладнання та інших предметів довгострокового користування</t>
  </si>
  <si>
    <t>{Форма звіту із змінами, внесеними згідно з Наказом Міністерства фінансів № 472 від 28.04.2017; в редакції Наказів Міністерства фінансів № 908 від 15.11.2018, № 1209 від 29.12.2018; із змінами, внесеними згідно з Наказом Міністерства фінансів № 336 від 07.08.2019}</t>
  </si>
  <si>
    <t>Форма  № 20 «Звіт лікувально-профілактичного закладу» (річна) сума  табл. 1003, графа 11 та таблиця 3100 рядок78 гр.5, гр.6 (виписано + померло)</t>
  </si>
  <si>
    <t xml:space="preserve">Форма  № 20 «Звіт лікувально-профілактичного закладу» (квартальна) табл.2213  гр.1 </t>
  </si>
  <si>
    <t>Статистичний звіт Форма  № 20 «Звіт лікувально-профілактичного закладу» (квартальна) табл. 2100, графа 1.+ графа 7</t>
  </si>
  <si>
    <t>Статистичний звіт Форма  №2 1 «Звіт про медичну допомогу вагітним, роділлям і породіллям» (квартальний) табл. 2210 графа 1. рядок1+ рядок3</t>
  </si>
  <si>
    <t>Статистичний звіт Форма  № 20 «Звіт лікувально-профілактичного закладу» (квартальна) табл. 3100, графа 7. рядок 47</t>
  </si>
  <si>
    <t>Статистичний звіт Форма  № 20 «Звіт лікувально-профілактичного закладу» (квартальна) табл. 3100, графа 7. рядок 47+48+49</t>
  </si>
  <si>
    <t xml:space="preserve">Річна кількість пролікованих у денних та звичайних стаціонарах  зменшилася у звязку з забороною планової госпіталізації під час карантину. </t>
  </si>
  <si>
    <t xml:space="preserve">  Збільшення кількості породіль на одного лікаря та лікарських відвідуваньна на одного лікаря обумовлено тим, що по закладу не укомплектовані штатні лікарські посади. Середньорічний розмір витрат на 1 одного пролікованого збільшився за рахунок зменшення річної кількісті пролікованих у денних та звичайних стаціонарах, яке обумовленне забороною планової госпіталізації під час карантину. </t>
  </si>
  <si>
    <t>Пояснення щодо причин розбіжностей між затвердженими та досягнутими результативними показниками: виконано у повному обсязі, відхилення незначні</t>
  </si>
  <si>
    <t xml:space="preserve">Рішення Павлоградської міської ради № 1931-58/VII від 19.11.2019р ""Про створення комунального некомерційного підприємства «Павлоградський пологовий будинок»... </t>
  </si>
  <si>
    <t xml:space="preserve">Статистичний звіт Форма  № 20 «Звіт лікувально-профілак-тичного закладу» (річна) табл. 1100, графа 2.стр.110 </t>
  </si>
  <si>
    <t>Статистичний звіт Форма  № 20 «Звіт лікувально-профілак-тичного закладу» (річна) табл. 1100, графа 4.стр.1</t>
  </si>
  <si>
    <t xml:space="preserve">Середньорічна кількість зайнятих посад за 2020 рік склала 215,5 шт.од. На кінець звітного періоду 14,75  вакантних ставок, з них лікарі - 4,75 шт.од., медичні сестри - 5,25 шт.од., молодший медичний персонал - 3,75 шт.од, спеціалісти не медики - 1 шт.од. Має місце незабезпеченість медичними кадрами у звязку з низькою оплатою праці. Протягом 2020 року з метою оптимізації штатної чисельності були виведені зі штатного розпису 45,25 посад. </t>
  </si>
  <si>
    <t xml:space="preserve">КНП "Павлоградський пологовий будинок "ПМР розрахований на 65 ліжок, в т.ч.: пологові  - 30 ліжок;  патології вагітних - 15 ліжок та гінекологічні - 40 ліжок. Основною метою закладу є  надання вторинної медичної допомоги жінкам м. Павлограда, м. Терновки, Павлоградського, Юр`ївського, Петропавлівського, Межівського, Васильківсього районів. З 01.04.2020 року підприємство уклало  договір з Національною службою здоров"я про медичне обслуговування населення за програмою медичних гарантій, затвердженого постановою Кабінету Міністрів України від 25 квітня 2018 року № 410.  У 2020 році фінансування підприємства здійснювалося за рахунок  коштів державного бюджету за надання спеціалізованої медичної допомоги, за рахунок міського бюджету та міжбюджетних трансфертів. У 2020 році лікарня належно виконувала покладені на неї завдання. Касові видатки за 2020 рік по загальному фонду склали 11637967,45 грн. Штатна чисельність по штатному розпису загального фонду складає 220,5 шт. од, фактично зайняті на кінець звітного періоду - 205,75 шт. од. З 01 квітня 2020 року за рахунок міського бюджету здійснювалася оплата праці  лікарів-інтернів (2 шт. од.).  У зв’язку з переходом на фінансування від Національної служби здоров"я України, результативні показники взяти за 1 квартал 2020 року. Так, у 1 кварталі медична допомога пацієнтам надавалась у клініко-діагностичному відділенні в обсязі  4803 відвідування, в стаціонарному відділенні  - в обсязі 5333 ліжко-дня, з них для вагітних та породіль 1869 ліжко-днів. Також, проведено 1411 ультразвукових досліджень, лікарями прийнято 286 пологів та проведено у стаціонарі 744 операцій. </t>
  </si>
  <si>
    <t xml:space="preserve"> Відповідно до заходів міської програми «Здоров'я павлоградців на 2020-2022 роки»:  1 жінка з малозабезпеченої родини отримала лікарські засоби для лікування залізодефіцитної анемії,  25 новонароджених дітей  від  ВІЛ-інфікованих жінок були забезпеченні сумішами. Для забезпечення заходів спрямованих на боротьбу з гострою респіраторною хворобою COVID-19 використано коштів з міського бюджету 893868,87 грн. на забезпечення медичного персоналу засобами  індивідуального захисту, дезінфікуючими засобами, витратними матеріалами для досліджень, термометрами, антисептиками, ШВЛ, система рентгенівська мобільна тощо. Для підтримки лікарні з міського бюджету  виділялася фінансова підтримка на оплату праці інтернів, оплату комунальних послуг та енергоносіїв, на проведення поточних ремонтів, придбання медикаментів тощо. На поточне утримання та на фінансову підтримку КНП «ППБ»  було використано бюджетних коштів по міській програмі на загальну суму 5759997,67 грн. На укріплення матеріально-технічної бази лікарні було використано бюджетних коштів на загальну суму 4338705,44 грн., відсоток виконання становить 100%.  З метою комп’ютеризації робочого місця лікаря за рахунок бюджету розвитку було придбано 12 комп’ютерів та 1 принтер (МФУ). Для надання якісних медичних послуг придбане наступне обладнання: кардіотокограф, система «Хелсгард» для профілактики виникнення внутрішньо-лікарняних інфекцій, лічильник води, система рентгенівська мобільна, дозиметр, апарат штучної вентиляції легенів для новонароджених, монітор пацієнта, дозатор лікувальних речовин, система візуалізації вен, пристрій неонатальний для фототерапії, обладнання для проведення лапароскопічних та гістерорезектоскопічних втручань, набір для лапароскопічних та цистоскопічних втручань. За рахунок міжбюджетних трансфертів придбаний біохімічний аналізатор.</t>
  </si>
  <si>
    <t>Аналіз стану виконання результативних показників підтверджує те, що бюджетна програма є ефективною. Згідно шкали ефективності бюджетної програми, дана прогама має середню ефективність (190-215 балів). Показник ефективності за шкалою аналізу ефективності бюджетниої програми складає 196,4 бали.</t>
  </si>
</sst>
</file>

<file path=xl/styles.xml><?xml version="1.0" encoding="utf-8"?>
<styleSheet xmlns="http://schemas.openxmlformats.org/spreadsheetml/2006/main">
  <numFmts count="3">
    <numFmt numFmtId="43" formatCode="_-* #,##0.00_р_._-;\-* #,##0.00_р_._-;_-* &quot;-&quot;??_р_._-;_-@_-"/>
    <numFmt numFmtId="164" formatCode="0.0"/>
    <numFmt numFmtId="165" formatCode="#,##0.0"/>
  </numFmts>
  <fonts count="23">
    <font>
      <sz val="11"/>
      <color theme="1"/>
      <name val="Calibri"/>
      <family val="2"/>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9"/>
      <name val="Times New Roman"/>
      <family val="1"/>
      <charset val="204"/>
    </font>
    <font>
      <sz val="11"/>
      <color indexed="8"/>
      <name val="Times New Roman"/>
      <family val="1"/>
      <charset val="204"/>
    </font>
    <font>
      <sz val="12"/>
      <color theme="1"/>
      <name val="Calibri"/>
      <family val="2"/>
      <scheme val="minor"/>
    </font>
    <font>
      <sz val="11"/>
      <color theme="1"/>
      <name val="Calibri"/>
      <family val="2"/>
      <scheme val="minor"/>
    </font>
    <font>
      <u/>
      <sz val="14"/>
      <name val="Times New Roman"/>
      <family val="1"/>
      <charset val="204"/>
    </font>
    <font>
      <b/>
      <sz val="11"/>
      <color theme="1"/>
      <name val="Times New Roman"/>
      <family val="1"/>
      <charset val="204"/>
    </font>
    <font>
      <sz val="13"/>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0" fontId="8" fillId="0" borderId="0"/>
    <xf numFmtId="0" fontId="1" fillId="0" borderId="0"/>
    <xf numFmtId="0" fontId="18" fillId="0" borderId="0"/>
    <xf numFmtId="43" fontId="18" fillId="0" borderId="0" applyFont="0" applyFill="0" applyBorder="0" applyAlignment="0" applyProtection="0"/>
  </cellStyleXfs>
  <cellXfs count="185">
    <xf numFmtId="0" fontId="0" fillId="0" borderId="0" xfId="0"/>
    <xf numFmtId="0" fontId="6" fillId="0" borderId="0" xfId="0" applyFont="1" applyAlignment="1">
      <alignment vertical="top"/>
    </xf>
    <xf numFmtId="0" fontId="0" fillId="0" borderId="0" xfId="0" applyFont="1"/>
    <xf numFmtId="0" fontId="10" fillId="0" borderId="0" xfId="0" applyFont="1"/>
    <xf numFmtId="0" fontId="11" fillId="0" borderId="0" xfId="0" applyFont="1"/>
    <xf numFmtId="0" fontId="9" fillId="0" borderId="0" xfId="0" applyFont="1"/>
    <xf numFmtId="0" fontId="0" fillId="0" borderId="1" xfId="0" applyFont="1" applyBorder="1"/>
    <xf numFmtId="0" fontId="13" fillId="0" borderId="0" xfId="0" applyFont="1"/>
    <xf numFmtId="0" fontId="13" fillId="0" borderId="0" xfId="0" applyFont="1" applyAlignment="1">
      <alignment horizontal="left"/>
    </xf>
    <xf numFmtId="0" fontId="2" fillId="2" borderId="0" xfId="0" applyFont="1" applyFill="1" applyAlignment="1"/>
    <xf numFmtId="0" fontId="3" fillId="0" borderId="2" xfId="0" applyFont="1" applyBorder="1" applyAlignment="1">
      <alignment horizontal="left" vertical="center" wrapText="1"/>
    </xf>
    <xf numFmtId="0" fontId="0" fillId="0" borderId="0" xfId="0" applyAlignment="1"/>
    <xf numFmtId="0" fontId="3" fillId="0" borderId="2" xfId="0" applyFont="1" applyBorder="1" applyAlignment="1">
      <alignment horizontal="center" vertical="top" wrapText="1"/>
    </xf>
    <xf numFmtId="0" fontId="0" fillId="0" borderId="2" xfId="0" applyBorder="1"/>
    <xf numFmtId="0" fontId="2" fillId="0" borderId="0" xfId="0" applyFont="1" applyBorder="1" applyAlignment="1"/>
    <xf numFmtId="0" fontId="5" fillId="0" borderId="2" xfId="0" applyFont="1" applyBorder="1" applyAlignment="1">
      <alignment horizontal="left" vertical="center" wrapText="1"/>
    </xf>
    <xf numFmtId="0" fontId="5"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0" fillId="0" borderId="2" xfId="0" applyFont="1" applyBorder="1"/>
    <xf numFmtId="0" fontId="5" fillId="0" borderId="2" xfId="0" applyFont="1" applyBorder="1" applyAlignment="1">
      <alignment horizontal="left" vertical="top" wrapText="1"/>
    </xf>
    <xf numFmtId="0" fontId="0" fillId="0" borderId="3" xfId="0" applyBorder="1" applyAlignment="1"/>
    <xf numFmtId="0" fontId="12" fillId="0" borderId="2" xfId="0" applyFont="1" applyBorder="1" applyAlignment="1">
      <alignment horizontal="center" vertical="top" wrapText="1"/>
    </xf>
    <xf numFmtId="0" fontId="9" fillId="0" borderId="0" xfId="0" applyFont="1" applyFill="1" applyBorder="1"/>
    <xf numFmtId="0" fontId="5" fillId="0" borderId="0" xfId="0" applyFo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5" fillId="0" borderId="2" xfId="0" applyFont="1" applyBorder="1" applyAlignment="1">
      <alignment horizontal="center" vertical="top" wrapText="1"/>
    </xf>
    <xf numFmtId="0" fontId="14" fillId="0" borderId="2" xfId="0" applyFont="1" applyBorder="1" applyAlignment="1">
      <alignment horizontal="center" vertical="top" wrapText="1"/>
    </xf>
    <xf numFmtId="0" fontId="5" fillId="0" borderId="2" xfId="0" applyFont="1" applyBorder="1" applyAlignment="1">
      <alignment horizontal="center" vertical="center" wrapText="1"/>
    </xf>
    <xf numFmtId="0" fontId="0" fillId="0" borderId="0" xfId="0" applyAlignment="1">
      <alignment vertical="center"/>
    </xf>
    <xf numFmtId="0" fontId="2" fillId="0" borderId="0" xfId="0" applyFont="1" applyAlignment="1">
      <alignment vertical="top"/>
    </xf>
    <xf numFmtId="0" fontId="15" fillId="0" borderId="0" xfId="0" applyFont="1" applyAlignment="1">
      <alignment horizontal="left"/>
    </xf>
    <xf numFmtId="4" fontId="5" fillId="0" borderId="2" xfId="0" applyNumberFormat="1" applyFont="1" applyBorder="1" applyAlignment="1">
      <alignment horizontal="right" vertical="top" wrapText="1"/>
    </xf>
    <xf numFmtId="4" fontId="5" fillId="0" borderId="2" xfId="0" applyNumberFormat="1" applyFont="1" applyBorder="1" applyAlignment="1">
      <alignment horizontal="right" vertical="center" wrapText="1"/>
    </xf>
    <xf numFmtId="0" fontId="5" fillId="0" borderId="4" xfId="0" applyFont="1" applyBorder="1" applyAlignment="1">
      <alignment horizontal="left" vertical="center" wrapText="1"/>
    </xf>
    <xf numFmtId="1" fontId="5" fillId="0" borderId="2" xfId="0" applyNumberFormat="1" applyFont="1" applyBorder="1" applyAlignment="1">
      <alignment horizontal="center" vertical="center" wrapText="1"/>
    </xf>
    <xf numFmtId="0" fontId="5" fillId="0" borderId="4" xfId="0" applyFont="1" applyBorder="1" applyAlignment="1">
      <alignment horizontal="center" vertical="top" wrapText="1"/>
    </xf>
    <xf numFmtId="164" fontId="5" fillId="0" borderId="2" xfId="0" applyNumberFormat="1" applyFont="1" applyBorder="1" applyAlignment="1">
      <alignment horizontal="center" vertical="center" wrapText="1"/>
    </xf>
    <xf numFmtId="0" fontId="17" fillId="0" borderId="0" xfId="0" applyFont="1"/>
    <xf numFmtId="0" fontId="5" fillId="0" borderId="2" xfId="0" applyFont="1" applyBorder="1" applyAlignment="1">
      <alignment horizontal="center" vertical="top" wrapText="1"/>
    </xf>
    <xf numFmtId="0" fontId="5" fillId="0" borderId="3" xfId="0" applyFont="1" applyBorder="1" applyAlignment="1">
      <alignment horizontal="left" vertical="top" wrapText="1"/>
    </xf>
    <xf numFmtId="0" fontId="14" fillId="0" borderId="2" xfId="0" applyFont="1" applyBorder="1" applyAlignment="1">
      <alignment horizontal="center" vertical="top" wrapText="1"/>
    </xf>
    <xf numFmtId="0" fontId="2" fillId="2" borderId="0" xfId="2" applyFont="1" applyFill="1" applyBorder="1" applyAlignment="1">
      <alignment wrapText="1"/>
    </xf>
    <xf numFmtId="0" fontId="5" fillId="0" borderId="2" xfId="3" applyFont="1" applyBorder="1" applyAlignment="1">
      <alignment horizontal="center" vertical="top" wrapText="1"/>
    </xf>
    <xf numFmtId="0" fontId="5" fillId="0" borderId="2" xfId="3" applyFont="1" applyBorder="1" applyAlignment="1">
      <alignment horizontal="center" vertical="center" wrapText="1"/>
    </xf>
    <xf numFmtId="0" fontId="5" fillId="0" borderId="0" xfId="3" applyFont="1" applyBorder="1" applyAlignment="1">
      <alignment horizontal="center" vertical="center" wrapText="1"/>
    </xf>
    <xf numFmtId="0" fontId="3" fillId="0" borderId="0" xfId="3" applyFont="1" applyBorder="1" applyAlignment="1">
      <alignment horizontal="center" vertical="center" wrapText="1"/>
    </xf>
    <xf numFmtId="0" fontId="2" fillId="2" borderId="0" xfId="2" applyFont="1" applyFill="1" applyBorder="1" applyAlignment="1"/>
    <xf numFmtId="0" fontId="2" fillId="0" borderId="1" xfId="3" applyFont="1" applyBorder="1" applyAlignment="1">
      <alignment wrapText="1"/>
    </xf>
    <xf numFmtId="0" fontId="2" fillId="2" borderId="1" xfId="2" applyFont="1" applyFill="1" applyBorder="1" applyAlignment="1">
      <alignment vertical="center"/>
    </xf>
    <xf numFmtId="3" fontId="0" fillId="0" borderId="0" xfId="0" applyNumberFormat="1"/>
    <xf numFmtId="4" fontId="5" fillId="0" borderId="10" xfId="0" applyNumberFormat="1" applyFont="1" applyFill="1" applyBorder="1" applyAlignment="1">
      <alignment horizontal="right" vertical="center" wrapText="1"/>
    </xf>
    <xf numFmtId="49" fontId="5" fillId="2" borderId="2" xfId="0" applyNumberFormat="1" applyFont="1" applyFill="1" applyBorder="1" applyAlignment="1">
      <alignment horizontal="left" vertical="top" wrapText="1"/>
    </xf>
    <xf numFmtId="4" fontId="0" fillId="0" borderId="0" xfId="0" applyNumberFormat="1"/>
    <xf numFmtId="0" fontId="5" fillId="2" borderId="0" xfId="0" applyFont="1" applyFill="1" applyBorder="1" applyAlignment="1">
      <alignment horizontal="left" vertical="center" wrapText="1"/>
    </xf>
    <xf numFmtId="0" fontId="14" fillId="0" borderId="11" xfId="0" applyFont="1" applyBorder="1" applyAlignment="1">
      <alignment vertical="top"/>
    </xf>
    <xf numFmtId="0" fontId="9" fillId="0" borderId="11" xfId="0" applyFont="1" applyBorder="1"/>
    <xf numFmtId="0" fontId="9" fillId="0" borderId="0" xfId="0" applyFont="1" applyAlignment="1">
      <alignment vertical="top"/>
    </xf>
    <xf numFmtId="0" fontId="19" fillId="0" borderId="0" xfId="0" applyFont="1"/>
    <xf numFmtId="0" fontId="0" fillId="0" borderId="0" xfId="0" applyBorder="1"/>
    <xf numFmtId="0" fontId="9" fillId="0" borderId="0" xfId="0" applyFont="1" applyAlignment="1">
      <alignment horizontal="left"/>
    </xf>
    <xf numFmtId="2" fontId="5" fillId="0" borderId="2" xfId="0" applyNumberFormat="1" applyFont="1" applyBorder="1" applyAlignment="1">
      <alignment horizontal="center" vertical="center" wrapText="1"/>
    </xf>
    <xf numFmtId="2" fontId="5" fillId="2" borderId="2" xfId="0" applyNumberFormat="1" applyFont="1" applyFill="1" applyBorder="1" applyAlignment="1">
      <alignment horizontal="center" vertical="center" wrapText="1"/>
    </xf>
    <xf numFmtId="165" fontId="5" fillId="0" borderId="2" xfId="0" applyNumberFormat="1" applyFont="1" applyBorder="1" applyAlignment="1">
      <alignment horizontal="center" vertical="center" wrapText="1"/>
    </xf>
    <xf numFmtId="165" fontId="5" fillId="2" borderId="2" xfId="0" applyNumberFormat="1" applyFont="1" applyFill="1" applyBorder="1" applyAlignment="1">
      <alignment horizontal="center" vertical="center" wrapText="1"/>
    </xf>
    <xf numFmtId="0" fontId="0" fillId="2" borderId="0" xfId="0" applyFill="1"/>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3" fillId="2" borderId="2" xfId="0" applyFont="1" applyFill="1" applyBorder="1" applyAlignment="1">
      <alignment horizontal="center" vertical="center" wrapText="1"/>
    </xf>
    <xf numFmtId="0" fontId="0" fillId="0" borderId="3" xfId="0" applyBorder="1" applyAlignment="1">
      <alignment horizontal="center" vertical="center"/>
    </xf>
    <xf numFmtId="0" fontId="5" fillId="2" borderId="2" xfId="0" applyFont="1" applyFill="1" applyBorder="1" applyAlignment="1">
      <alignment horizontal="center" vertical="top" wrapText="1"/>
    </xf>
    <xf numFmtId="3" fontId="5"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2" fontId="5" fillId="0" borderId="4" xfId="0" applyNumberFormat="1" applyFont="1" applyBorder="1" applyAlignment="1">
      <alignment horizontal="left" vertical="center" wrapText="1"/>
    </xf>
    <xf numFmtId="0" fontId="0" fillId="0" borderId="0" xfId="0" applyAlignment="1">
      <alignment vertical="top"/>
    </xf>
    <xf numFmtId="0" fontId="11" fillId="0" borderId="0" xfId="0" applyFont="1" applyAlignment="1">
      <alignment vertical="top"/>
    </xf>
    <xf numFmtId="0" fontId="0" fillId="0" borderId="2" xfId="0" applyFill="1" applyBorder="1"/>
    <xf numFmtId="4" fontId="5" fillId="2" borderId="2" xfId="0" applyNumberFormat="1" applyFont="1" applyFill="1" applyBorder="1" applyAlignment="1">
      <alignment horizontal="right" vertical="top" wrapText="1"/>
    </xf>
    <xf numFmtId="0" fontId="5" fillId="2" borderId="3" xfId="0" applyFont="1" applyFill="1" applyBorder="1" applyAlignment="1">
      <alignment horizontal="left" vertical="center" wrapText="1"/>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2" fillId="0" borderId="1" xfId="3" applyFont="1" applyBorder="1" applyAlignment="1"/>
    <xf numFmtId="49" fontId="21" fillId="0" borderId="1" xfId="3" applyNumberFormat="1" applyFont="1" applyBorder="1" applyAlignment="1">
      <alignment horizontal="left"/>
    </xf>
    <xf numFmtId="49" fontId="21" fillId="0" borderId="1" xfId="3" applyNumberFormat="1" applyFont="1" applyBorder="1" applyAlignment="1"/>
    <xf numFmtId="0" fontId="18" fillId="0" borderId="1" xfId="3" applyFont="1" applyBorder="1"/>
    <xf numFmtId="0" fontId="21" fillId="0" borderId="1" xfId="3" applyFont="1" applyBorder="1" applyAlignment="1"/>
    <xf numFmtId="0" fontId="22" fillId="0" borderId="0" xfId="3" applyFont="1" applyAlignment="1">
      <alignment vertical="top"/>
    </xf>
    <xf numFmtId="0" fontId="18" fillId="0" borderId="0" xfId="3" applyFont="1"/>
    <xf numFmtId="0" fontId="7" fillId="0" borderId="0" xfId="3" applyFont="1" applyAlignment="1">
      <alignment vertical="top"/>
    </xf>
    <xf numFmtId="49" fontId="21" fillId="0" borderId="1" xfId="3" applyNumberFormat="1" applyFont="1" applyBorder="1" applyAlignment="1">
      <alignment wrapText="1"/>
    </xf>
    <xf numFmtId="0" fontId="18" fillId="0" borderId="0" xfId="3" applyFont="1" applyAlignment="1">
      <alignment vertical="top"/>
    </xf>
    <xf numFmtId="49" fontId="21" fillId="0" borderId="1" xfId="3" applyNumberFormat="1" applyFont="1" applyBorder="1" applyAlignment="1">
      <alignment horizontal="center"/>
    </xf>
    <xf numFmtId="0" fontId="22" fillId="0" borderId="11" xfId="3" applyFont="1" applyBorder="1" applyAlignment="1">
      <alignment horizontal="center" vertical="top" wrapText="1"/>
    </xf>
    <xf numFmtId="0" fontId="3" fillId="0" borderId="2" xfId="0" applyFont="1" applyFill="1" applyBorder="1" applyAlignment="1">
      <alignment horizontal="center" vertical="top" wrapText="1"/>
    </xf>
    <xf numFmtId="0" fontId="5" fillId="0" borderId="3" xfId="3" applyFont="1" applyBorder="1" applyAlignment="1">
      <alignment horizontal="left" vertical="top" wrapText="1"/>
    </xf>
    <xf numFmtId="0" fontId="3" fillId="0" borderId="2" xfId="3" applyFont="1" applyBorder="1" applyAlignment="1">
      <alignment horizontal="center" vertical="center" wrapText="1"/>
    </xf>
    <xf numFmtId="0" fontId="3" fillId="2" borderId="2" xfId="3" applyFont="1" applyFill="1" applyBorder="1" applyAlignment="1">
      <alignment horizontal="center" vertical="center" wrapText="1"/>
    </xf>
    <xf numFmtId="0" fontId="5" fillId="2" borderId="3" xfId="3" applyFont="1" applyFill="1" applyBorder="1" applyAlignment="1">
      <alignment horizontal="left" vertical="top" wrapText="1"/>
    </xf>
    <xf numFmtId="0" fontId="5" fillId="0" borderId="2" xfId="3" applyFont="1" applyFill="1" applyBorder="1" applyAlignment="1">
      <alignment vertical="top" wrapText="1"/>
    </xf>
    <xf numFmtId="4" fontId="5" fillId="0" borderId="4" xfId="0" applyNumberFormat="1" applyFont="1" applyBorder="1" applyAlignment="1">
      <alignment horizontal="left" vertical="center" wrapText="1"/>
    </xf>
    <xf numFmtId="4" fontId="5" fillId="0" borderId="2" xfId="0" applyNumberFormat="1" applyFont="1" applyBorder="1" applyAlignment="1">
      <alignment horizontal="center" vertical="center" wrapText="1"/>
    </xf>
    <xf numFmtId="0" fontId="3" fillId="0" borderId="2" xfId="3" applyFont="1" applyBorder="1" applyAlignment="1">
      <alignment horizontal="left" vertical="center" wrapText="1"/>
    </xf>
    <xf numFmtId="0" fontId="3" fillId="0" borderId="3" xfId="3" applyFont="1" applyBorder="1" applyAlignment="1">
      <alignment horizontal="center" vertical="center" wrapText="1"/>
    </xf>
    <xf numFmtId="0" fontId="3" fillId="0" borderId="2" xfId="3" applyFont="1" applyBorder="1" applyAlignment="1">
      <alignment vertical="center" wrapText="1"/>
    </xf>
    <xf numFmtId="0" fontId="3" fillId="0" borderId="2" xfId="3" applyFont="1" applyBorder="1" applyAlignment="1">
      <alignment vertical="top" wrapText="1"/>
    </xf>
    <xf numFmtId="0" fontId="3" fillId="0" borderId="2" xfId="3" applyFont="1" applyBorder="1" applyAlignment="1">
      <alignment horizontal="center" vertical="top" wrapText="1"/>
    </xf>
    <xf numFmtId="1" fontId="5"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0" borderId="3" xfId="3" applyFont="1" applyBorder="1" applyAlignment="1">
      <alignment horizontal="left" vertical="center" wrapText="1"/>
    </xf>
    <xf numFmtId="0" fontId="3" fillId="0" borderId="9" xfId="3" applyFont="1" applyBorder="1" applyAlignment="1">
      <alignment horizontal="left" vertical="center" wrapText="1"/>
    </xf>
    <xf numFmtId="0" fontId="3" fillId="0" borderId="4" xfId="3" applyFont="1" applyBorder="1" applyAlignment="1">
      <alignment horizontal="left" vertical="center" wrapText="1"/>
    </xf>
    <xf numFmtId="0" fontId="5" fillId="0" borderId="2" xfId="3" applyFont="1" applyBorder="1" applyAlignment="1">
      <alignment horizontal="center" vertical="top" wrapText="1"/>
    </xf>
    <xf numFmtId="0" fontId="3" fillId="0" borderId="3" xfId="3" applyFont="1" applyBorder="1" applyAlignment="1">
      <alignment horizontal="left" vertical="top" wrapText="1"/>
    </xf>
    <xf numFmtId="0" fontId="3" fillId="0" borderId="9" xfId="3" applyFont="1" applyBorder="1" applyAlignment="1">
      <alignment horizontal="left" vertical="top" wrapText="1"/>
    </xf>
    <xf numFmtId="0" fontId="3" fillId="0" borderId="4" xfId="3" applyFont="1" applyBorder="1" applyAlignment="1">
      <alignment horizontal="left" vertical="top" wrapText="1"/>
    </xf>
    <xf numFmtId="0" fontId="2" fillId="2" borderId="0" xfId="2" applyFont="1" applyFill="1" applyBorder="1" applyAlignment="1">
      <alignment horizontal="left" wrapText="1"/>
    </xf>
    <xf numFmtId="0" fontId="4" fillId="0" borderId="0" xfId="0" applyFont="1" applyFill="1" applyAlignment="1">
      <alignment horizontal="center"/>
    </xf>
    <xf numFmtId="0" fontId="4" fillId="0" borderId="0" xfId="0" applyFont="1" applyAlignment="1">
      <alignment horizontal="center" vertical="center"/>
    </xf>
    <xf numFmtId="0" fontId="22" fillId="0" borderId="11" xfId="3" applyFont="1" applyBorder="1" applyAlignment="1">
      <alignment horizontal="center" vertical="top" wrapText="1"/>
    </xf>
    <xf numFmtId="49" fontId="3" fillId="0" borderId="1" xfId="3" applyNumberFormat="1" applyFont="1" applyBorder="1" applyAlignment="1">
      <alignment horizontal="center" wrapText="1"/>
    </xf>
    <xf numFmtId="49" fontId="21" fillId="0" borderId="1" xfId="3" applyNumberFormat="1" applyFont="1" applyBorder="1" applyAlignment="1">
      <alignment horizontal="center"/>
    </xf>
    <xf numFmtId="0" fontId="3" fillId="0" borderId="3" xfId="0" applyFont="1" applyBorder="1" applyAlignment="1">
      <alignment horizontal="left"/>
    </xf>
    <xf numFmtId="0" fontId="3" fillId="0" borderId="4" xfId="0" applyFont="1" applyBorder="1" applyAlignment="1">
      <alignment horizontal="left"/>
    </xf>
    <xf numFmtId="0" fontId="5" fillId="0" borderId="3" xfId="0" applyNumberFormat="1" applyFont="1" applyBorder="1" applyAlignment="1">
      <alignment horizontal="left" vertical="top" wrapText="1"/>
    </xf>
    <xf numFmtId="0" fontId="5" fillId="0" borderId="9" xfId="0" applyNumberFormat="1" applyFont="1" applyBorder="1" applyAlignment="1">
      <alignment horizontal="left" vertical="top" wrapText="1"/>
    </xf>
    <xf numFmtId="0" fontId="5" fillId="0" borderId="4" xfId="0" applyNumberFormat="1" applyFont="1" applyBorder="1" applyAlignment="1">
      <alignment horizontal="left"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14" fillId="0" borderId="2" xfId="0" applyFont="1" applyBorder="1" applyAlignment="1">
      <alignment horizontal="center" vertical="top" wrapText="1"/>
    </xf>
    <xf numFmtId="0" fontId="3" fillId="0" borderId="2" xfId="0" applyFont="1" applyBorder="1" applyAlignment="1">
      <alignment horizontal="center" vertical="top" wrapText="1"/>
    </xf>
    <xf numFmtId="0" fontId="0" fillId="0" borderId="2" xfId="0" applyBorder="1" applyAlignment="1">
      <alignment horizontal="center"/>
    </xf>
    <xf numFmtId="0" fontId="12" fillId="0" borderId="3" xfId="0" applyFont="1" applyBorder="1" applyAlignment="1">
      <alignment horizontal="left"/>
    </xf>
    <xf numFmtId="0" fontId="12" fillId="0" borderId="4" xfId="0" applyFont="1" applyBorder="1" applyAlignment="1">
      <alignment horizontal="left"/>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49" fontId="20" fillId="0" borderId="3" xfId="0" applyNumberFormat="1" applyFont="1" applyBorder="1" applyAlignment="1">
      <alignment horizontal="left" vertical="center"/>
    </xf>
    <xf numFmtId="0" fontId="20" fillId="0" borderId="9" xfId="0" applyFont="1" applyBorder="1" applyAlignment="1">
      <alignment horizontal="left" vertical="center"/>
    </xf>
    <xf numFmtId="0" fontId="20" fillId="0" borderId="4" xfId="0" applyFont="1" applyBorder="1" applyAlignment="1">
      <alignment horizontal="left" vertical="center"/>
    </xf>
    <xf numFmtId="0" fontId="5" fillId="2" borderId="0" xfId="0" applyFont="1" applyFill="1" applyBorder="1" applyAlignment="1">
      <alignment horizontal="left" vertical="center" wrapText="1"/>
    </xf>
    <xf numFmtId="0" fontId="0" fillId="0" borderId="0" xfId="0" applyAlignment="1">
      <alignment horizontal="left" wrapText="1"/>
    </xf>
    <xf numFmtId="0" fontId="16" fillId="2" borderId="3"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4" fillId="0" borderId="3" xfId="0" applyFont="1" applyBorder="1" applyAlignment="1">
      <alignment horizontal="center" vertical="top" wrapText="1"/>
    </xf>
    <xf numFmtId="0" fontId="14" fillId="0" borderId="9" xfId="0" applyFont="1" applyBorder="1" applyAlignment="1">
      <alignment horizontal="center" vertical="top" wrapText="1"/>
    </xf>
    <xf numFmtId="0" fontId="14" fillId="0" borderId="4" xfId="0" applyFont="1" applyBorder="1" applyAlignment="1">
      <alignment horizontal="center" vertical="top" wrapText="1"/>
    </xf>
    <xf numFmtId="0" fontId="14" fillId="0" borderId="3" xfId="0" applyFont="1" applyFill="1" applyBorder="1" applyAlignment="1">
      <alignment horizontal="center" vertical="top" wrapText="1"/>
    </xf>
    <xf numFmtId="0" fontId="14" fillId="0" borderId="9" xfId="0" applyFont="1" applyFill="1" applyBorder="1" applyAlignment="1">
      <alignment horizontal="center" vertical="top" wrapText="1"/>
    </xf>
    <xf numFmtId="0" fontId="14" fillId="0" borderId="4"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4" xfId="0" applyFont="1" applyFill="1" applyBorder="1" applyAlignment="1">
      <alignment horizontal="center" vertical="top" wrapText="1"/>
    </xf>
    <xf numFmtId="0" fontId="16" fillId="2" borderId="3"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4" xfId="0" applyFont="1" applyFill="1" applyBorder="1" applyAlignment="1">
      <alignment horizontal="center" vertical="top" wrapText="1"/>
    </xf>
    <xf numFmtId="49" fontId="20" fillId="0" borderId="3" xfId="0" applyNumberFormat="1" applyFont="1" applyBorder="1" applyAlignment="1">
      <alignment vertical="center" wrapText="1"/>
    </xf>
    <xf numFmtId="0" fontId="20" fillId="0" borderId="9" xfId="0" applyFont="1" applyBorder="1" applyAlignment="1">
      <alignment vertical="center" wrapText="1"/>
    </xf>
    <xf numFmtId="0" fontId="20" fillId="0" borderId="4" xfId="0" applyFont="1" applyBorder="1" applyAlignment="1">
      <alignment vertical="center" wrapText="1"/>
    </xf>
    <xf numFmtId="49" fontId="20" fillId="0" borderId="9" xfId="0" applyNumberFormat="1" applyFont="1" applyBorder="1" applyAlignment="1">
      <alignment horizontal="left" vertical="center"/>
    </xf>
    <xf numFmtId="49" fontId="20" fillId="0" borderId="4" xfId="0" applyNumberFormat="1" applyFont="1" applyBorder="1" applyAlignment="1">
      <alignment horizontal="left" vertical="center"/>
    </xf>
    <xf numFmtId="0" fontId="5" fillId="2" borderId="3"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2" borderId="4" xfId="0" applyFont="1" applyFill="1" applyBorder="1" applyAlignment="1">
      <alignment horizontal="left" vertical="center" wrapText="1"/>
    </xf>
    <xf numFmtId="0" fontId="11" fillId="0" borderId="4" xfId="0" applyFont="1" applyBorder="1" applyAlignment="1">
      <alignment horizontal="center" vertical="top" wrapText="1"/>
    </xf>
    <xf numFmtId="164" fontId="11" fillId="0" borderId="4" xfId="0" applyNumberFormat="1" applyFont="1" applyBorder="1" applyAlignment="1">
      <alignment horizontal="center" vertical="top" wrapText="1"/>
    </xf>
    <xf numFmtId="164" fontId="11" fillId="2" borderId="4" xfId="0" applyNumberFormat="1" applyFont="1" applyFill="1" applyBorder="1" applyAlignment="1">
      <alignment horizontal="center" vertical="top" wrapText="1"/>
    </xf>
    <xf numFmtId="3" fontId="5" fillId="2" borderId="2" xfId="3" applyNumberFormat="1" applyFont="1" applyFill="1" applyBorder="1" applyAlignment="1">
      <alignment horizontal="center" vertical="center" wrapText="1"/>
    </xf>
    <xf numFmtId="0" fontId="11" fillId="2" borderId="4" xfId="0" applyFont="1" applyFill="1" applyBorder="1" applyAlignment="1">
      <alignment horizontal="center" vertical="top" wrapText="1"/>
    </xf>
    <xf numFmtId="0" fontId="11" fillId="2" borderId="2" xfId="0" applyFont="1" applyFill="1" applyBorder="1" applyAlignment="1">
      <alignment horizontal="center" vertical="top" wrapText="1"/>
    </xf>
    <xf numFmtId="1" fontId="11" fillId="2" borderId="4" xfId="0" applyNumberFormat="1" applyFont="1" applyFill="1" applyBorder="1" applyAlignment="1">
      <alignment horizontal="center" vertical="top" wrapText="1"/>
    </xf>
    <xf numFmtId="165" fontId="5" fillId="2" borderId="2" xfId="3" applyNumberFormat="1"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3" fontId="5" fillId="2" borderId="2" xfId="0" applyNumberFormat="1" applyFont="1" applyFill="1" applyBorder="1" applyAlignment="1">
      <alignment vertical="center" wrapText="1"/>
    </xf>
    <xf numFmtId="3" fontId="5" fillId="0" borderId="4" xfId="0" applyNumberFormat="1" applyFont="1" applyBorder="1" applyAlignment="1">
      <alignment vertical="center" wrapText="1"/>
    </xf>
    <xf numFmtId="3" fontId="5" fillId="0" borderId="2" xfId="0" applyNumberFormat="1" applyFont="1" applyBorder="1" applyAlignment="1">
      <alignment vertical="center" wrapText="1"/>
    </xf>
    <xf numFmtId="3" fontId="5" fillId="0" borderId="4" xfId="0" applyNumberFormat="1" applyFont="1" applyBorder="1" applyAlignment="1">
      <alignment horizontal="center" vertical="center" wrapText="1"/>
    </xf>
    <xf numFmtId="0" fontId="9" fillId="0" borderId="0" xfId="0" applyFont="1" applyAlignment="1"/>
  </cellXfs>
  <cellStyles count="5">
    <cellStyle name="Обычный" xfId="0" builtinId="0"/>
    <cellStyle name="Обычный 2" xfId="1"/>
    <cellStyle name="Обычный 2 2" xfId="3"/>
    <cellStyle name="Обычный 3" xfId="2"/>
    <cellStyle name="Финансовый 2" xfId="4"/>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3"/>
  <sheetViews>
    <sheetView view="pageBreakPreview" topLeftCell="A10" zoomScale="118" zoomScaleSheetLayoutView="118" workbookViewId="0">
      <selection activeCell="F8" sqref="F8"/>
    </sheetView>
  </sheetViews>
  <sheetFormatPr defaultRowHeight="15"/>
  <cols>
    <col min="1" max="1" width="16" customWidth="1"/>
    <col min="2" max="2" width="14.28515625" customWidth="1"/>
    <col min="3" max="3" width="19.7109375" customWidth="1"/>
    <col min="4" max="5" width="13.42578125" customWidth="1"/>
    <col min="6" max="8" width="16" customWidth="1"/>
    <col min="9" max="9" width="19.85546875" customWidth="1"/>
  </cols>
  <sheetData>
    <row r="1" spans="1:10" ht="12.75" customHeight="1">
      <c r="H1" s="7" t="s">
        <v>0</v>
      </c>
    </row>
    <row r="2" spans="1:10" ht="12.75" customHeight="1">
      <c r="H2" s="8" t="s">
        <v>8</v>
      </c>
      <c r="J2" s="35"/>
    </row>
    <row r="3" spans="1:10" ht="12.75" customHeight="1">
      <c r="H3" s="8" t="s">
        <v>24</v>
      </c>
      <c r="J3" s="35"/>
    </row>
    <row r="4" spans="1:10" ht="12.75" customHeight="1">
      <c r="H4" s="35" t="s">
        <v>31</v>
      </c>
      <c r="J4" s="35"/>
    </row>
    <row r="5" spans="1:10" ht="13.5" customHeight="1">
      <c r="H5" s="35" t="s">
        <v>43</v>
      </c>
      <c r="J5" s="35"/>
    </row>
    <row r="6" spans="1:10" ht="27" customHeight="1">
      <c r="A6" s="121" t="s">
        <v>9</v>
      </c>
      <c r="B6" s="121"/>
      <c r="C6" s="121"/>
      <c r="D6" s="121"/>
      <c r="E6" s="121"/>
      <c r="F6" s="121"/>
      <c r="G6" s="121"/>
      <c r="H6" s="121"/>
      <c r="I6" s="121"/>
      <c r="J6" s="35"/>
    </row>
    <row r="7" spans="1:10" ht="22.5" customHeight="1">
      <c r="A7" s="122" t="s">
        <v>87</v>
      </c>
      <c r="B7" s="122"/>
      <c r="C7" s="122"/>
      <c r="D7" s="122"/>
      <c r="E7" s="122"/>
      <c r="F7" s="122"/>
      <c r="G7" s="122"/>
      <c r="H7" s="122"/>
      <c r="I7" s="122"/>
      <c r="J7" s="35"/>
    </row>
    <row r="8" spans="1:10" s="2" customFormat="1" ht="47.25" customHeight="1">
      <c r="A8" s="86" t="s">
        <v>68</v>
      </c>
      <c r="B8" s="87" t="s">
        <v>69</v>
      </c>
      <c r="C8" s="88" t="s">
        <v>70</v>
      </c>
      <c r="D8" s="89"/>
      <c r="E8" s="89"/>
      <c r="F8" s="89"/>
      <c r="G8" s="90"/>
      <c r="H8" s="6"/>
      <c r="I8" s="90" t="s">
        <v>71</v>
      </c>
    </row>
    <row r="9" spans="1:10" s="2" customFormat="1" ht="13.5" customHeight="1">
      <c r="A9" s="123" t="s">
        <v>72</v>
      </c>
      <c r="B9" s="123"/>
      <c r="C9" s="91" t="s">
        <v>73</v>
      </c>
      <c r="D9" s="92"/>
      <c r="E9" s="92"/>
      <c r="F9" s="92"/>
      <c r="G9" s="93"/>
      <c r="I9" s="93" t="s">
        <v>74</v>
      </c>
    </row>
    <row r="10" spans="1:10" s="2" customFormat="1" ht="31.5" customHeight="1">
      <c r="A10" s="86" t="s">
        <v>75</v>
      </c>
      <c r="B10" s="87" t="s">
        <v>76</v>
      </c>
      <c r="C10" s="88" t="s">
        <v>70</v>
      </c>
      <c r="D10" s="94"/>
      <c r="E10" s="89"/>
      <c r="F10" s="89"/>
      <c r="G10" s="90"/>
      <c r="H10" s="6"/>
      <c r="I10" s="90" t="s">
        <v>71</v>
      </c>
    </row>
    <row r="11" spans="1:10" s="2" customFormat="1">
      <c r="A11" s="123" t="s">
        <v>72</v>
      </c>
      <c r="B11" s="123"/>
      <c r="C11" s="91" t="s">
        <v>73</v>
      </c>
      <c r="D11" s="95"/>
      <c r="E11" s="95"/>
      <c r="F11" s="95"/>
      <c r="G11" s="93"/>
      <c r="I11" s="93" t="s">
        <v>74</v>
      </c>
    </row>
    <row r="12" spans="1:10" s="2" customFormat="1" ht="41.25" customHeight="1">
      <c r="A12" s="86" t="s">
        <v>77</v>
      </c>
      <c r="B12" s="87" t="s">
        <v>78</v>
      </c>
      <c r="C12" s="96" t="s">
        <v>79</v>
      </c>
      <c r="D12" s="125" t="s">
        <v>80</v>
      </c>
      <c r="E12" s="125"/>
      <c r="F12" s="124" t="s">
        <v>81</v>
      </c>
      <c r="G12" s="124"/>
      <c r="H12" s="124"/>
      <c r="I12" s="87" t="s">
        <v>82</v>
      </c>
    </row>
    <row r="13" spans="1:10" s="2" customFormat="1" ht="56.25" customHeight="1">
      <c r="A13" s="123" t="s">
        <v>72</v>
      </c>
      <c r="B13" s="123"/>
      <c r="C13" s="97" t="s">
        <v>83</v>
      </c>
      <c r="D13" s="123" t="s">
        <v>84</v>
      </c>
      <c r="E13" s="123"/>
      <c r="F13" s="123" t="s">
        <v>85</v>
      </c>
      <c r="G13" s="123"/>
      <c r="H13" s="123"/>
      <c r="I13" s="97" t="s">
        <v>86</v>
      </c>
    </row>
    <row r="14" spans="1:10" ht="30.75" customHeight="1">
      <c r="A14" s="53" t="s">
        <v>44</v>
      </c>
      <c r="B14" s="46"/>
      <c r="C14" s="46"/>
      <c r="D14" s="46"/>
      <c r="E14" s="46"/>
      <c r="F14" s="46"/>
      <c r="G14" s="46"/>
      <c r="H14" s="1"/>
      <c r="I14" s="1"/>
    </row>
    <row r="15" spans="1:10">
      <c r="A15" s="47" t="s">
        <v>12</v>
      </c>
      <c r="B15" s="116" t="s">
        <v>45</v>
      </c>
      <c r="C15" s="116"/>
      <c r="D15" s="116"/>
      <c r="E15" s="116"/>
      <c r="F15" s="116"/>
      <c r="G15" s="116"/>
      <c r="H15" s="116"/>
      <c r="I15" s="116"/>
    </row>
    <row r="16" spans="1:10" ht="30" customHeight="1">
      <c r="A16" s="48">
        <v>1</v>
      </c>
      <c r="B16" s="113" t="s">
        <v>89</v>
      </c>
      <c r="C16" s="114"/>
      <c r="D16" s="114"/>
      <c r="E16" s="114"/>
      <c r="F16" s="114"/>
      <c r="G16" s="114"/>
      <c r="H16" s="114"/>
      <c r="I16" s="115"/>
    </row>
    <row r="17" spans="1:9" ht="33.75" customHeight="1">
      <c r="A17" s="48">
        <v>2</v>
      </c>
      <c r="B17" s="113" t="s">
        <v>88</v>
      </c>
      <c r="C17" s="114"/>
      <c r="D17" s="114"/>
      <c r="E17" s="114"/>
      <c r="F17" s="114"/>
      <c r="G17" s="114"/>
      <c r="H17" s="114"/>
      <c r="I17" s="115"/>
    </row>
    <row r="18" spans="1:9" ht="15.75">
      <c r="A18" s="49"/>
      <c r="B18" s="50"/>
      <c r="C18" s="50"/>
      <c r="D18" s="50"/>
      <c r="E18" s="50"/>
      <c r="F18" s="50"/>
      <c r="G18" s="50"/>
      <c r="H18" s="50"/>
      <c r="I18" s="50"/>
    </row>
    <row r="19" spans="1:9" ht="35.25" customHeight="1">
      <c r="A19" s="120" t="s">
        <v>48</v>
      </c>
      <c r="B19" s="120"/>
      <c r="C19" s="120"/>
      <c r="D19" s="120"/>
      <c r="E19" s="120"/>
      <c r="F19" s="120"/>
      <c r="G19" s="120"/>
      <c r="H19" s="120"/>
      <c r="I19" s="120"/>
    </row>
    <row r="20" spans="1:9" ht="9" customHeight="1">
      <c r="A20" s="49"/>
      <c r="B20" s="50"/>
      <c r="C20" s="50"/>
      <c r="D20" s="50"/>
      <c r="E20" s="50"/>
      <c r="F20" s="50"/>
      <c r="G20" s="50"/>
      <c r="H20" s="50"/>
      <c r="I20" s="50"/>
    </row>
    <row r="21" spans="1:9" ht="18.75">
      <c r="A21" s="51" t="s">
        <v>46</v>
      </c>
      <c r="B21" s="52"/>
      <c r="C21" s="52"/>
      <c r="D21" s="52"/>
      <c r="E21" s="52"/>
      <c r="F21" s="52"/>
      <c r="G21" s="52"/>
      <c r="H21" s="50"/>
      <c r="I21" s="50"/>
    </row>
    <row r="22" spans="1:9">
      <c r="A22" s="47" t="s">
        <v>12</v>
      </c>
      <c r="B22" s="116" t="s">
        <v>47</v>
      </c>
      <c r="C22" s="116"/>
      <c r="D22" s="116"/>
      <c r="E22" s="116"/>
      <c r="F22" s="116"/>
      <c r="G22" s="116"/>
      <c r="H22" s="116"/>
      <c r="I22" s="116"/>
    </row>
    <row r="23" spans="1:9" ht="26.25" customHeight="1">
      <c r="A23" s="48">
        <v>1</v>
      </c>
      <c r="B23" s="117" t="s">
        <v>49</v>
      </c>
      <c r="C23" s="118"/>
      <c r="D23" s="118"/>
      <c r="E23" s="118"/>
      <c r="F23" s="118"/>
      <c r="G23" s="118"/>
      <c r="H23" s="118"/>
      <c r="I23" s="119"/>
    </row>
  </sheetData>
  <mergeCells count="15">
    <mergeCell ref="B17:I17"/>
    <mergeCell ref="B22:I22"/>
    <mergeCell ref="B23:I23"/>
    <mergeCell ref="A19:I19"/>
    <mergeCell ref="A6:I6"/>
    <mergeCell ref="A7:I7"/>
    <mergeCell ref="B15:I15"/>
    <mergeCell ref="B16:I16"/>
    <mergeCell ref="A9:B9"/>
    <mergeCell ref="A11:B11"/>
    <mergeCell ref="A13:B13"/>
    <mergeCell ref="F12:H12"/>
    <mergeCell ref="F13:H13"/>
    <mergeCell ref="D12:E12"/>
    <mergeCell ref="D13:E13"/>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N20"/>
  <sheetViews>
    <sheetView view="pageBreakPreview" topLeftCell="C11" zoomScale="118" zoomScaleSheetLayoutView="118" workbookViewId="0">
      <selection activeCell="M10" sqref="M10"/>
    </sheetView>
  </sheetViews>
  <sheetFormatPr defaultRowHeight="15"/>
  <cols>
    <col min="1" max="1" width="3.140625" customWidth="1"/>
    <col min="2" max="2" width="34.42578125" customWidth="1"/>
    <col min="3" max="3" width="13.28515625" customWidth="1"/>
    <col min="4" max="4" width="12.5703125" customWidth="1"/>
    <col min="5" max="5" width="13.42578125" customWidth="1"/>
    <col min="6" max="6" width="13.7109375" customWidth="1"/>
    <col min="7" max="7" width="12.42578125" customWidth="1"/>
    <col min="8" max="8" width="13.140625" customWidth="1"/>
    <col min="9" max="9" width="12.140625" customWidth="1"/>
    <col min="10" max="10" width="11.140625" customWidth="1"/>
    <col min="11" max="11" width="11.5703125" customWidth="1"/>
    <col min="13" max="13" width="11.42578125" bestFit="1" customWidth="1"/>
  </cols>
  <sheetData>
    <row r="1" spans="1:14" ht="18.75">
      <c r="A1" s="9" t="s">
        <v>50</v>
      </c>
    </row>
    <row r="2" spans="1:14" ht="18.75">
      <c r="A2" s="9"/>
      <c r="K2" s="11" t="s">
        <v>51</v>
      </c>
    </row>
    <row r="3" spans="1:14">
      <c r="A3" s="135" t="s">
        <v>11</v>
      </c>
      <c r="B3" s="135" t="s">
        <v>52</v>
      </c>
      <c r="C3" s="135" t="s">
        <v>26</v>
      </c>
      <c r="D3" s="135"/>
      <c r="E3" s="135"/>
      <c r="F3" s="135" t="s">
        <v>27</v>
      </c>
      <c r="G3" s="135"/>
      <c r="H3" s="135"/>
      <c r="I3" s="135" t="s">
        <v>10</v>
      </c>
      <c r="J3" s="135"/>
      <c r="K3" s="135"/>
    </row>
    <row r="4" spans="1:14" ht="25.5" customHeight="1">
      <c r="A4" s="135"/>
      <c r="B4" s="135"/>
      <c r="C4" s="45" t="s">
        <v>2</v>
      </c>
      <c r="D4" s="45" t="s">
        <v>3</v>
      </c>
      <c r="E4" s="45" t="s">
        <v>25</v>
      </c>
      <c r="F4" s="45" t="s">
        <v>2</v>
      </c>
      <c r="G4" s="45" t="s">
        <v>3</v>
      </c>
      <c r="H4" s="45" t="s">
        <v>25</v>
      </c>
      <c r="I4" s="45" t="s">
        <v>2</v>
      </c>
      <c r="J4" s="45" t="s">
        <v>3</v>
      </c>
      <c r="K4" s="45" t="s">
        <v>25</v>
      </c>
    </row>
    <row r="5" spans="1:14">
      <c r="A5" s="43">
        <v>1</v>
      </c>
      <c r="B5" s="43">
        <v>2</v>
      </c>
      <c r="C5" s="43">
        <v>3</v>
      </c>
      <c r="D5" s="43">
        <v>4</v>
      </c>
      <c r="E5" s="43">
        <v>5</v>
      </c>
      <c r="F5" s="43">
        <v>6</v>
      </c>
      <c r="G5" s="43">
        <v>7</v>
      </c>
      <c r="H5" s="43">
        <v>8</v>
      </c>
      <c r="I5" s="43">
        <v>9</v>
      </c>
      <c r="J5" s="43">
        <v>10</v>
      </c>
      <c r="K5" s="43">
        <v>11</v>
      </c>
    </row>
    <row r="6" spans="1:14" ht="60" customHeight="1">
      <c r="A6" s="12">
        <v>1</v>
      </c>
      <c r="B6" s="56" t="s">
        <v>90</v>
      </c>
      <c r="C6" s="36">
        <v>11906970.99</v>
      </c>
      <c r="D6" s="81">
        <v>0</v>
      </c>
      <c r="E6" s="36">
        <f>SUM(C6:D6)</f>
        <v>11906970.99</v>
      </c>
      <c r="F6" s="36">
        <v>11673967.449999999</v>
      </c>
      <c r="G6" s="81"/>
      <c r="H6" s="36">
        <f>SUM(F6:G6)</f>
        <v>11673967.449999999</v>
      </c>
      <c r="I6" s="36">
        <f t="shared" ref="I6:J8" si="0">F6-C6</f>
        <v>-233003.54000000097</v>
      </c>
      <c r="J6" s="36">
        <f t="shared" si="0"/>
        <v>0</v>
      </c>
      <c r="K6" s="36">
        <f>SUM(I6:J6)</f>
        <v>-233003.54000000097</v>
      </c>
    </row>
    <row r="7" spans="1:14" ht="30.75" customHeight="1">
      <c r="A7" s="12">
        <v>2</v>
      </c>
      <c r="B7" s="56" t="s">
        <v>91</v>
      </c>
      <c r="C7" s="36"/>
      <c r="D7" s="36">
        <v>261069.42</v>
      </c>
      <c r="E7" s="36">
        <f>SUM(C7:D7)</f>
        <v>261069.42</v>
      </c>
      <c r="F7" s="36"/>
      <c r="G7" s="36">
        <v>261068.44</v>
      </c>
      <c r="H7" s="36">
        <f>SUM(F7:G7)</f>
        <v>261068.44</v>
      </c>
      <c r="I7" s="36">
        <f t="shared" si="0"/>
        <v>0</v>
      </c>
      <c r="J7" s="36">
        <f t="shared" si="0"/>
        <v>-0.98000000001047738</v>
      </c>
      <c r="K7" s="36">
        <f>SUM(I7:J7)</f>
        <v>-0.98000000001047738</v>
      </c>
      <c r="M7" s="57"/>
      <c r="N7" s="54"/>
    </row>
    <row r="8" spans="1:14" ht="45" customHeight="1">
      <c r="A8" s="12">
        <v>3</v>
      </c>
      <c r="B8" s="56" t="s">
        <v>92</v>
      </c>
      <c r="C8" s="36">
        <v>0</v>
      </c>
      <c r="D8" s="36">
        <v>4078652</v>
      </c>
      <c r="E8" s="36">
        <f>SUM(C8:D8)</f>
        <v>4078652</v>
      </c>
      <c r="F8" s="36"/>
      <c r="G8" s="36">
        <v>4077636.9999999995</v>
      </c>
      <c r="H8" s="36">
        <f>SUM(F8:G8)</f>
        <v>4077636.9999999995</v>
      </c>
      <c r="I8" s="36">
        <f t="shared" si="0"/>
        <v>0</v>
      </c>
      <c r="J8" s="36">
        <f t="shared" si="0"/>
        <v>-1015.0000000004657</v>
      </c>
      <c r="K8" s="36">
        <f>SUM(I8:J8)</f>
        <v>-1015.0000000004657</v>
      </c>
      <c r="N8" s="54"/>
    </row>
    <row r="9" spans="1:14" ht="15.75">
      <c r="A9" s="13"/>
      <c r="B9" s="10" t="s">
        <v>1</v>
      </c>
      <c r="C9" s="37">
        <f>SUM(C6:C8)</f>
        <v>11906970.99</v>
      </c>
      <c r="D9" s="37">
        <f>SUM(D6:D8)</f>
        <v>4339721.42</v>
      </c>
      <c r="E9" s="37">
        <f>SUM(E6:E8)</f>
        <v>16246692.41</v>
      </c>
      <c r="F9" s="37">
        <f t="shared" ref="F9:K9" si="1">SUM(F6:F8)</f>
        <v>11673967.449999999</v>
      </c>
      <c r="G9" s="37">
        <f t="shared" si="1"/>
        <v>4338705.4399999995</v>
      </c>
      <c r="H9" s="37">
        <f t="shared" si="1"/>
        <v>16012672.889999999</v>
      </c>
      <c r="I9" s="37">
        <f t="shared" si="1"/>
        <v>-233003.54000000097</v>
      </c>
      <c r="J9" s="37">
        <f t="shared" si="1"/>
        <v>-1015.9800000004761</v>
      </c>
      <c r="K9" s="37">
        <f t="shared" si="1"/>
        <v>-234019.52000000144</v>
      </c>
      <c r="L9" s="55">
        <f>H9/E9*100</f>
        <v>98.559586689436188</v>
      </c>
      <c r="M9" s="55">
        <f>G9/D9*100</f>
        <v>99.976588819841794</v>
      </c>
    </row>
    <row r="10" spans="1:14" ht="76.5" customHeight="1">
      <c r="A10" s="128" t="s">
        <v>93</v>
      </c>
      <c r="B10" s="129"/>
      <c r="C10" s="129"/>
      <c r="D10" s="129"/>
      <c r="E10" s="129"/>
      <c r="F10" s="129"/>
      <c r="G10" s="129"/>
      <c r="H10" s="129"/>
      <c r="I10" s="129"/>
      <c r="J10" s="129"/>
      <c r="K10" s="130"/>
    </row>
    <row r="12" spans="1:14" ht="30.75" customHeight="1">
      <c r="A12" s="14" t="s">
        <v>53</v>
      </c>
    </row>
    <row r="13" spans="1:14">
      <c r="K13" s="11" t="s">
        <v>51</v>
      </c>
    </row>
    <row r="14" spans="1:14" ht="30" customHeight="1">
      <c r="A14" s="131" t="s">
        <v>28</v>
      </c>
      <c r="B14" s="132"/>
      <c r="C14" s="135" t="s">
        <v>26</v>
      </c>
      <c r="D14" s="135"/>
      <c r="E14" s="135"/>
      <c r="F14" s="135" t="s">
        <v>27</v>
      </c>
      <c r="G14" s="135"/>
      <c r="H14" s="135"/>
      <c r="I14" s="136" t="s">
        <v>10</v>
      </c>
      <c r="J14" s="136"/>
      <c r="K14" s="136"/>
    </row>
    <row r="15" spans="1:14" ht="34.5" customHeight="1">
      <c r="A15" s="133"/>
      <c r="B15" s="134"/>
      <c r="C15" s="45" t="s">
        <v>2</v>
      </c>
      <c r="D15" s="45" t="s">
        <v>3</v>
      </c>
      <c r="E15" s="45" t="s">
        <v>25</v>
      </c>
      <c r="F15" s="45" t="s">
        <v>2</v>
      </c>
      <c r="G15" s="45" t="s">
        <v>3</v>
      </c>
      <c r="H15" s="45" t="s">
        <v>25</v>
      </c>
      <c r="I15" s="45" t="s">
        <v>2</v>
      </c>
      <c r="J15" s="45" t="s">
        <v>3</v>
      </c>
      <c r="K15" s="45" t="s">
        <v>25</v>
      </c>
    </row>
    <row r="16" spans="1:14" ht="15.75">
      <c r="A16" s="137">
        <v>1</v>
      </c>
      <c r="B16" s="137"/>
      <c r="C16" s="12">
        <v>2</v>
      </c>
      <c r="D16" s="12">
        <v>3</v>
      </c>
      <c r="E16" s="12">
        <v>4</v>
      </c>
      <c r="F16" s="12">
        <v>5</v>
      </c>
      <c r="G16" s="12">
        <v>6</v>
      </c>
      <c r="H16" s="12">
        <v>7</v>
      </c>
      <c r="I16" s="12">
        <v>8</v>
      </c>
      <c r="J16" s="12">
        <v>9</v>
      </c>
      <c r="K16" s="12">
        <v>10</v>
      </c>
    </row>
    <row r="17" spans="1:14">
      <c r="A17" s="138" t="s">
        <v>54</v>
      </c>
      <c r="B17" s="139"/>
      <c r="C17" s="37">
        <v>6076980</v>
      </c>
      <c r="D17" s="37">
        <v>4339721.42</v>
      </c>
      <c r="E17" s="37">
        <f>SUM(C17:D17)</f>
        <v>10416701.42</v>
      </c>
      <c r="F17" s="37">
        <v>5844086.3799999999</v>
      </c>
      <c r="G17" s="37">
        <v>4338705.4400000004</v>
      </c>
      <c r="H17" s="37">
        <f>SUM(F17:G17)</f>
        <v>10182791.82</v>
      </c>
      <c r="I17" s="36">
        <f>F17-C17</f>
        <v>-232893.62000000011</v>
      </c>
      <c r="J17" s="36">
        <f>G17-D17</f>
        <v>-1015.9799999995157</v>
      </c>
      <c r="K17" s="36">
        <f>SUM(I17:J17)</f>
        <v>-233909.59999999963</v>
      </c>
      <c r="M17" s="57">
        <f>I9-I17</f>
        <v>-109.92000000085682</v>
      </c>
      <c r="N17" t="s">
        <v>94</v>
      </c>
    </row>
    <row r="18" spans="1:14" ht="15.75">
      <c r="A18" s="126" t="s">
        <v>1</v>
      </c>
      <c r="B18" s="127"/>
      <c r="C18" s="37">
        <f>C17</f>
        <v>6076980</v>
      </c>
      <c r="D18" s="37">
        <f>D17</f>
        <v>4339721.42</v>
      </c>
      <c r="E18" s="37">
        <f>SUM(C18:D18)</f>
        <v>10416701.42</v>
      </c>
      <c r="F18" s="37">
        <f>F17</f>
        <v>5844086.3799999999</v>
      </c>
      <c r="G18" s="37">
        <f>G17</f>
        <v>4338705.4400000004</v>
      </c>
      <c r="H18" s="37">
        <f>SUM(F18:G18)</f>
        <v>10182791.82</v>
      </c>
      <c r="I18" s="37">
        <f>I17</f>
        <v>-232893.62000000011</v>
      </c>
      <c r="J18" s="37">
        <f>J17</f>
        <v>-1015.9799999995157</v>
      </c>
      <c r="K18" s="37">
        <f>SUM(I18:J18)</f>
        <v>-233909.59999999963</v>
      </c>
      <c r="L18">
        <f>H17/E17*100</f>
        <v>97.754475331788854</v>
      </c>
    </row>
    <row r="19" spans="1:14" ht="21.75" customHeight="1">
      <c r="A19" s="128"/>
      <c r="B19" s="129"/>
      <c r="C19" s="129"/>
      <c r="D19" s="129"/>
      <c r="E19" s="129"/>
      <c r="F19" s="129"/>
      <c r="G19" s="129"/>
      <c r="H19" s="129"/>
      <c r="I19" s="129"/>
      <c r="J19" s="129"/>
      <c r="K19" s="130"/>
    </row>
    <row r="20" spans="1:14">
      <c r="B20" s="25"/>
    </row>
  </sheetData>
  <mergeCells count="14">
    <mergeCell ref="A10:K10"/>
    <mergeCell ref="A3:A4"/>
    <mergeCell ref="B3:B4"/>
    <mergeCell ref="C3:E3"/>
    <mergeCell ref="F3:H3"/>
    <mergeCell ref="I3:K3"/>
    <mergeCell ref="A18:B18"/>
    <mergeCell ref="A19:K19"/>
    <mergeCell ref="A14:B15"/>
    <mergeCell ref="C14:E14"/>
    <mergeCell ref="F14:H14"/>
    <mergeCell ref="I14:K14"/>
    <mergeCell ref="A16:B16"/>
    <mergeCell ref="A17:B17"/>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85"/>
  <sheetViews>
    <sheetView tabSelected="1" view="pageBreakPreview" topLeftCell="A79" zoomScaleSheetLayoutView="100" workbookViewId="0">
      <selection activeCell="D84" sqref="D84"/>
    </sheetView>
  </sheetViews>
  <sheetFormatPr defaultRowHeight="15"/>
  <cols>
    <col min="1" max="1" width="4" customWidth="1"/>
    <col min="2" max="2" width="33.140625" customWidth="1"/>
    <col min="3" max="3" width="8.28515625" customWidth="1"/>
    <col min="4" max="4" width="45.140625" customWidth="1"/>
    <col min="5" max="5" width="9.28515625" customWidth="1"/>
    <col min="6" max="6" width="10.140625" customWidth="1"/>
    <col min="7" max="7" width="10.5703125" customWidth="1"/>
    <col min="8" max="8" width="8.7109375" customWidth="1"/>
    <col min="9" max="9" width="9.7109375" customWidth="1"/>
    <col min="10" max="10" width="9.85546875" customWidth="1"/>
    <col min="11" max="11" width="8" customWidth="1"/>
    <col min="12" max="12" width="8.7109375" customWidth="1"/>
    <col min="13" max="13" width="7.85546875" customWidth="1"/>
  </cols>
  <sheetData>
    <row r="1" spans="1:13" ht="23.25" customHeight="1">
      <c r="A1" s="34" t="s">
        <v>55</v>
      </c>
      <c r="B1" s="2"/>
    </row>
    <row r="2" spans="1:13" ht="39.75" customHeight="1">
      <c r="A2" s="26" t="s">
        <v>12</v>
      </c>
      <c r="B2" s="27" t="s">
        <v>21</v>
      </c>
      <c r="C2" s="26" t="s">
        <v>13</v>
      </c>
      <c r="D2" s="27" t="s">
        <v>14</v>
      </c>
      <c r="E2" s="151" t="s">
        <v>29</v>
      </c>
      <c r="F2" s="152"/>
      <c r="G2" s="153"/>
      <c r="H2" s="151" t="s">
        <v>30</v>
      </c>
      <c r="I2" s="152"/>
      <c r="J2" s="153"/>
      <c r="K2" s="154" t="s">
        <v>10</v>
      </c>
      <c r="L2" s="155"/>
      <c r="M2" s="156"/>
    </row>
    <row r="3" spans="1:13" ht="25.5" customHeight="1">
      <c r="A3" s="31"/>
      <c r="B3" s="27"/>
      <c r="C3" s="31"/>
      <c r="D3" s="27"/>
      <c r="E3" s="23" t="s">
        <v>2</v>
      </c>
      <c r="F3" s="23" t="s">
        <v>3</v>
      </c>
      <c r="G3" s="23" t="s">
        <v>25</v>
      </c>
      <c r="H3" s="23" t="s">
        <v>2</v>
      </c>
      <c r="I3" s="23" t="s">
        <v>3</v>
      </c>
      <c r="J3" s="23" t="s">
        <v>25</v>
      </c>
      <c r="K3" s="23" t="s">
        <v>2</v>
      </c>
      <c r="L3" s="23" t="s">
        <v>3</v>
      </c>
      <c r="M3" s="23" t="s">
        <v>25</v>
      </c>
    </row>
    <row r="4" spans="1:13" ht="12" customHeight="1">
      <c r="A4" s="28">
        <v>1</v>
      </c>
      <c r="B4" s="29">
        <v>2</v>
      </c>
      <c r="C4" s="28">
        <v>3</v>
      </c>
      <c r="D4" s="29">
        <v>4</v>
      </c>
      <c r="E4" s="28">
        <v>5</v>
      </c>
      <c r="F4" s="29">
        <v>6</v>
      </c>
      <c r="G4" s="28">
        <v>7</v>
      </c>
      <c r="H4" s="29">
        <v>8</v>
      </c>
      <c r="I4" s="28">
        <v>9</v>
      </c>
      <c r="J4" s="29">
        <v>10</v>
      </c>
      <c r="K4" s="28">
        <v>11</v>
      </c>
      <c r="L4" s="29">
        <v>12</v>
      </c>
      <c r="M4" s="28">
        <v>13</v>
      </c>
    </row>
    <row r="5" spans="1:13" ht="19.5" customHeight="1">
      <c r="A5" s="28">
        <v>1</v>
      </c>
      <c r="B5" s="163" t="str">
        <f>'7-8'!B6</f>
        <v>Створення належних умов для  надання належної лікарсько-акушерської допомоги вагітним, породіллям та новонародженим</v>
      </c>
      <c r="C5" s="164"/>
      <c r="D5" s="164"/>
      <c r="E5" s="164"/>
      <c r="F5" s="164"/>
      <c r="G5" s="164"/>
      <c r="H5" s="164"/>
      <c r="I5" s="164"/>
      <c r="J5" s="164"/>
      <c r="K5" s="164"/>
      <c r="L5" s="164"/>
      <c r="M5" s="165"/>
    </row>
    <row r="6" spans="1:13" ht="18" customHeight="1">
      <c r="A6" s="15"/>
      <c r="B6" s="19" t="s">
        <v>15</v>
      </c>
      <c r="C6" s="18"/>
      <c r="D6" s="19"/>
      <c r="E6" s="15"/>
      <c r="F6" s="15"/>
      <c r="G6" s="15"/>
      <c r="H6" s="20"/>
      <c r="I6" s="20"/>
      <c r="J6" s="20"/>
      <c r="K6" s="20"/>
      <c r="L6" s="13"/>
      <c r="M6" s="13"/>
    </row>
    <row r="7" spans="1:13" ht="59.25" customHeight="1">
      <c r="A7" s="15"/>
      <c r="B7" s="21" t="s">
        <v>65</v>
      </c>
      <c r="C7" s="32" t="s">
        <v>16</v>
      </c>
      <c r="D7" s="19" t="s">
        <v>149</v>
      </c>
      <c r="E7" s="32">
        <v>1</v>
      </c>
      <c r="F7" s="38"/>
      <c r="G7" s="32">
        <f>SUM(E7:F7)</f>
        <v>1</v>
      </c>
      <c r="H7" s="32">
        <v>1</v>
      </c>
      <c r="I7" s="38"/>
      <c r="J7" s="32">
        <f>SUM(H7:I7)</f>
        <v>1</v>
      </c>
      <c r="K7" s="32">
        <f>H7-E7</f>
        <v>0</v>
      </c>
      <c r="L7" s="38"/>
      <c r="M7" s="32">
        <f t="shared" ref="M7" si="0">J7-G7</f>
        <v>0</v>
      </c>
    </row>
    <row r="8" spans="1:13" ht="47.25" customHeight="1">
      <c r="A8" s="15"/>
      <c r="B8" s="21" t="s">
        <v>66</v>
      </c>
      <c r="C8" s="32" t="s">
        <v>16</v>
      </c>
      <c r="D8" s="19" t="s">
        <v>41</v>
      </c>
      <c r="E8" s="32">
        <v>65</v>
      </c>
      <c r="F8" s="38"/>
      <c r="G8" s="32">
        <f t="shared" ref="G8:G12" si="1">SUM(E8:F8)</f>
        <v>65</v>
      </c>
      <c r="H8" s="32">
        <v>65</v>
      </c>
      <c r="I8" s="38"/>
      <c r="J8" s="32">
        <f t="shared" ref="J8" si="2">SUM(H8:I8)</f>
        <v>65</v>
      </c>
      <c r="K8" s="32">
        <f t="shared" ref="K8:K12" si="3">H8-E8</f>
        <v>0</v>
      </c>
      <c r="L8" s="38"/>
      <c r="M8" s="32">
        <f t="shared" ref="M8:M12" si="4">J8-G8</f>
        <v>0</v>
      </c>
    </row>
    <row r="9" spans="1:13" ht="45.75" customHeight="1">
      <c r="A9" s="15"/>
      <c r="B9" s="21" t="s">
        <v>32</v>
      </c>
      <c r="C9" s="32" t="s">
        <v>16</v>
      </c>
      <c r="D9" s="19" t="s">
        <v>33</v>
      </c>
      <c r="E9" s="32">
        <v>30</v>
      </c>
      <c r="F9" s="38"/>
      <c r="G9" s="32">
        <f t="shared" si="1"/>
        <v>30</v>
      </c>
      <c r="H9" s="32">
        <v>30</v>
      </c>
      <c r="I9" s="38"/>
      <c r="J9" s="32">
        <v>40</v>
      </c>
      <c r="K9" s="32">
        <f t="shared" si="3"/>
        <v>0</v>
      </c>
      <c r="L9" s="38"/>
      <c r="M9" s="32">
        <f t="shared" si="4"/>
        <v>10</v>
      </c>
    </row>
    <row r="10" spans="1:13" ht="47.25" customHeight="1">
      <c r="A10" s="15"/>
      <c r="B10" s="21" t="s">
        <v>67</v>
      </c>
      <c r="C10" s="32" t="s">
        <v>16</v>
      </c>
      <c r="D10" s="19" t="s">
        <v>150</v>
      </c>
      <c r="E10" s="32">
        <v>220.5</v>
      </c>
      <c r="F10" s="171"/>
      <c r="G10" s="32">
        <f t="shared" si="1"/>
        <v>220.5</v>
      </c>
      <c r="H10" s="65">
        <v>205.75</v>
      </c>
      <c r="I10" s="171"/>
      <c r="J10" s="65">
        <f t="shared" ref="J10:J11" si="5">SUM(H10:I10)</f>
        <v>205.75</v>
      </c>
      <c r="K10" s="32">
        <f t="shared" si="3"/>
        <v>-14.75</v>
      </c>
      <c r="L10" s="171"/>
      <c r="M10" s="32">
        <f t="shared" si="4"/>
        <v>-14.75</v>
      </c>
    </row>
    <row r="11" spans="1:13" ht="33" customHeight="1">
      <c r="A11" s="15"/>
      <c r="B11" s="21" t="s">
        <v>34</v>
      </c>
      <c r="C11" s="32" t="s">
        <v>16</v>
      </c>
      <c r="D11" s="82" t="s">
        <v>101</v>
      </c>
      <c r="E11" s="65">
        <v>11.25</v>
      </c>
      <c r="F11" s="172"/>
      <c r="G11" s="41">
        <f t="shared" si="1"/>
        <v>11.25</v>
      </c>
      <c r="H11" s="66">
        <v>8.75</v>
      </c>
      <c r="I11" s="173"/>
      <c r="J11" s="66">
        <f t="shared" si="5"/>
        <v>8.75</v>
      </c>
      <c r="K11" s="32">
        <f t="shared" si="3"/>
        <v>-2.5</v>
      </c>
      <c r="L11" s="171"/>
      <c r="M11" s="32">
        <f t="shared" si="4"/>
        <v>-2.5</v>
      </c>
    </row>
    <row r="12" spans="1:13" ht="47.25" customHeight="1">
      <c r="A12" s="15"/>
      <c r="B12" s="21" t="s">
        <v>35</v>
      </c>
      <c r="C12" s="32" t="s">
        <v>16</v>
      </c>
      <c r="D12" s="19" t="s">
        <v>151</v>
      </c>
      <c r="E12" s="32">
        <v>7.25</v>
      </c>
      <c r="F12" s="171"/>
      <c r="G12" s="32">
        <f t="shared" si="1"/>
        <v>7.25</v>
      </c>
      <c r="H12" s="66">
        <v>6.5</v>
      </c>
      <c r="I12" s="171"/>
      <c r="J12" s="65">
        <f>SUM(H12:I12)</f>
        <v>6.5</v>
      </c>
      <c r="K12" s="32">
        <f t="shared" si="3"/>
        <v>-0.75</v>
      </c>
      <c r="L12" s="171"/>
      <c r="M12" s="32">
        <f t="shared" si="4"/>
        <v>-0.75</v>
      </c>
    </row>
    <row r="13" spans="1:13" ht="45.75" customHeight="1">
      <c r="A13" s="15"/>
      <c r="B13" s="21" t="s">
        <v>95</v>
      </c>
      <c r="C13" s="98" t="s">
        <v>96</v>
      </c>
      <c r="D13" s="99" t="s">
        <v>97</v>
      </c>
      <c r="E13" s="39">
        <f>'7-8'!C9</f>
        <v>11906970.99</v>
      </c>
      <c r="F13" s="171"/>
      <c r="G13" s="32">
        <f t="shared" ref="G13:G15" si="6">SUM(E13:F13)</f>
        <v>11906970.99</v>
      </c>
      <c r="H13" s="111">
        <f>'7-8'!F9</f>
        <v>11673967.449999999</v>
      </c>
      <c r="I13" s="171"/>
      <c r="J13" s="32">
        <f t="shared" ref="J13:J15" si="7">SUM(H13:I13)</f>
        <v>11673967.449999999</v>
      </c>
      <c r="K13" s="39">
        <f t="shared" ref="K13:K15" si="8">H13-E13</f>
        <v>-233003.54000000097</v>
      </c>
      <c r="L13" s="171"/>
      <c r="M13" s="32">
        <f t="shared" ref="M13:M15" si="9">J13-G13</f>
        <v>-233003.54000000097</v>
      </c>
    </row>
    <row r="14" spans="1:13" ht="61.5" customHeight="1">
      <c r="A14" s="15"/>
      <c r="B14" s="21" t="s">
        <v>98</v>
      </c>
      <c r="C14" s="98" t="s">
        <v>96</v>
      </c>
      <c r="D14" s="99" t="s">
        <v>99</v>
      </c>
      <c r="E14" s="39">
        <v>150</v>
      </c>
      <c r="F14" s="39"/>
      <c r="G14" s="39">
        <f t="shared" ref="G14" si="10">SUM(E14:F14)</f>
        <v>150</v>
      </c>
      <c r="H14" s="39">
        <v>150</v>
      </c>
      <c r="I14" s="39"/>
      <c r="J14" s="39">
        <f t="shared" ref="J14" si="11">SUM(H14:I14)</f>
        <v>150</v>
      </c>
      <c r="K14" s="39">
        <f t="shared" ref="K14" si="12">H14-E14</f>
        <v>0</v>
      </c>
      <c r="L14" s="39"/>
      <c r="M14" s="39">
        <f t="shared" ref="M14" si="13">J14-G14</f>
        <v>0</v>
      </c>
    </row>
    <row r="15" spans="1:13" ht="60.75" customHeight="1">
      <c r="A15" s="15"/>
      <c r="B15" s="21" t="s">
        <v>100</v>
      </c>
      <c r="C15" s="98" t="s">
        <v>96</v>
      </c>
      <c r="D15" s="99" t="s">
        <v>99</v>
      </c>
      <c r="E15" s="39">
        <v>1720</v>
      </c>
      <c r="F15" s="39"/>
      <c r="G15" s="39">
        <f t="shared" si="6"/>
        <v>1720</v>
      </c>
      <c r="H15" s="65">
        <v>1719.84</v>
      </c>
      <c r="I15" s="65"/>
      <c r="J15" s="65">
        <f t="shared" si="7"/>
        <v>1719.84</v>
      </c>
      <c r="K15" s="65">
        <f t="shared" si="8"/>
        <v>-0.16000000000008185</v>
      </c>
      <c r="L15" s="65"/>
      <c r="M15" s="65">
        <f t="shared" si="9"/>
        <v>-0.16000000000008185</v>
      </c>
    </row>
    <row r="16" spans="1:13" ht="20.25" customHeight="1">
      <c r="A16" s="15"/>
      <c r="B16" s="140" t="s">
        <v>22</v>
      </c>
      <c r="C16" s="141"/>
      <c r="D16" s="141"/>
      <c r="E16" s="141"/>
      <c r="F16" s="141"/>
      <c r="G16" s="141"/>
      <c r="H16" s="141"/>
      <c r="I16" s="141"/>
      <c r="J16" s="141"/>
      <c r="K16" s="141"/>
      <c r="L16" s="141"/>
      <c r="M16" s="142"/>
    </row>
    <row r="17" spans="1:13" ht="46.5" customHeight="1">
      <c r="A17" s="15"/>
      <c r="B17" s="148" t="s">
        <v>152</v>
      </c>
      <c r="C17" s="149"/>
      <c r="D17" s="149"/>
      <c r="E17" s="149"/>
      <c r="F17" s="149"/>
      <c r="G17" s="149"/>
      <c r="H17" s="149"/>
      <c r="I17" s="149"/>
      <c r="J17" s="149"/>
      <c r="K17" s="149"/>
      <c r="L17" s="149"/>
      <c r="M17" s="150"/>
    </row>
    <row r="18" spans="1:13" ht="19.5" customHeight="1">
      <c r="A18" s="15"/>
      <c r="B18" s="16" t="s">
        <v>17</v>
      </c>
      <c r="C18" s="18"/>
      <c r="D18" s="15"/>
      <c r="E18" s="17"/>
      <c r="F18" s="30"/>
      <c r="G18" s="30"/>
      <c r="H18" s="20"/>
      <c r="I18" s="20"/>
      <c r="J18" s="20"/>
      <c r="K18" s="20"/>
      <c r="L18" s="13"/>
      <c r="M18" s="13"/>
    </row>
    <row r="19" spans="1:13" ht="45.75" customHeight="1">
      <c r="A19" s="15"/>
      <c r="B19" s="21" t="s">
        <v>102</v>
      </c>
      <c r="C19" s="98" t="s">
        <v>42</v>
      </c>
      <c r="D19" s="99" t="s">
        <v>145</v>
      </c>
      <c r="E19" s="174">
        <v>5333</v>
      </c>
      <c r="F19" s="40"/>
      <c r="G19" s="32">
        <f>SUM(E19:F19)</f>
        <v>5333</v>
      </c>
      <c r="H19" s="112">
        <v>5333</v>
      </c>
      <c r="I19" s="40"/>
      <c r="J19" s="32">
        <f>SUM(H19:I19)</f>
        <v>5333</v>
      </c>
      <c r="K19" s="32">
        <f t="shared" ref="K19" si="14">H19-E19</f>
        <v>0</v>
      </c>
      <c r="L19" s="171"/>
      <c r="M19" s="32">
        <f t="shared" ref="M19" si="15">J19-G19</f>
        <v>0</v>
      </c>
    </row>
    <row r="20" spans="1:13" ht="45" customHeight="1">
      <c r="A20" s="15"/>
      <c r="B20" s="21" t="s">
        <v>103</v>
      </c>
      <c r="C20" s="98" t="s">
        <v>42</v>
      </c>
      <c r="D20" s="99" t="s">
        <v>144</v>
      </c>
      <c r="E20" s="174">
        <v>1869</v>
      </c>
      <c r="F20" s="40"/>
      <c r="G20" s="32">
        <f t="shared" ref="G20:G26" si="16">SUM(E20:F20)</f>
        <v>1869</v>
      </c>
      <c r="H20" s="112">
        <v>1869</v>
      </c>
      <c r="I20" s="40"/>
      <c r="J20" s="32">
        <f>SUM(H20:I20)</f>
        <v>1869</v>
      </c>
      <c r="K20" s="32">
        <f t="shared" ref="K20:K25" si="17">H20-E20</f>
        <v>0</v>
      </c>
      <c r="L20" s="171"/>
      <c r="M20" s="32">
        <f t="shared" ref="M20:M25" si="18">J20-G20</f>
        <v>0</v>
      </c>
    </row>
    <row r="21" spans="1:13" ht="57.75" customHeight="1">
      <c r="A21" s="15"/>
      <c r="B21" s="21" t="s">
        <v>104</v>
      </c>
      <c r="C21" s="98" t="s">
        <v>36</v>
      </c>
      <c r="D21" s="99" t="s">
        <v>143</v>
      </c>
      <c r="E21" s="174">
        <v>286</v>
      </c>
      <c r="F21" s="40"/>
      <c r="G21" s="32">
        <f t="shared" si="16"/>
        <v>286</v>
      </c>
      <c r="H21" s="112">
        <v>286</v>
      </c>
      <c r="I21" s="40"/>
      <c r="J21" s="32">
        <f t="shared" ref="J21:J23" si="19">SUM(H21:I21)</f>
        <v>286</v>
      </c>
      <c r="K21" s="32">
        <f t="shared" si="17"/>
        <v>0</v>
      </c>
      <c r="L21" s="171"/>
      <c r="M21" s="32">
        <f t="shared" si="18"/>
        <v>0</v>
      </c>
    </row>
    <row r="22" spans="1:13" ht="45" customHeight="1">
      <c r="A22" s="15"/>
      <c r="B22" s="21" t="s">
        <v>105</v>
      </c>
      <c r="C22" s="100" t="s">
        <v>42</v>
      </c>
      <c r="D22" s="99" t="s">
        <v>142</v>
      </c>
      <c r="E22" s="174">
        <f>4801+2</f>
        <v>4803</v>
      </c>
      <c r="F22" s="40"/>
      <c r="G22" s="32">
        <f t="shared" si="16"/>
        <v>4803</v>
      </c>
      <c r="H22" s="112">
        <f>4801+2</f>
        <v>4803</v>
      </c>
      <c r="I22" s="40"/>
      <c r="J22" s="32">
        <f t="shared" si="19"/>
        <v>4803</v>
      </c>
      <c r="K22" s="32">
        <f t="shared" si="17"/>
        <v>0</v>
      </c>
      <c r="L22" s="171"/>
      <c r="M22" s="32">
        <f t="shared" si="18"/>
        <v>0</v>
      </c>
    </row>
    <row r="23" spans="1:13" ht="58.5" customHeight="1">
      <c r="A23" s="15"/>
      <c r="B23" s="21" t="s">
        <v>106</v>
      </c>
      <c r="C23" s="101" t="s">
        <v>42</v>
      </c>
      <c r="D23" s="102" t="s">
        <v>140</v>
      </c>
      <c r="E23" s="174">
        <f>459+3335</f>
        <v>3794</v>
      </c>
      <c r="F23" s="40"/>
      <c r="G23" s="32">
        <f t="shared" si="16"/>
        <v>3794</v>
      </c>
      <c r="H23" s="112">
        <f>343+2775</f>
        <v>3118</v>
      </c>
      <c r="I23" s="40"/>
      <c r="J23" s="32">
        <f t="shared" si="19"/>
        <v>3118</v>
      </c>
      <c r="K23" s="32">
        <f t="shared" si="17"/>
        <v>-676</v>
      </c>
      <c r="L23" s="171"/>
      <c r="M23" s="32">
        <f t="shared" si="18"/>
        <v>-676</v>
      </c>
    </row>
    <row r="24" spans="1:13" ht="31.5" customHeight="1">
      <c r="A24" s="15"/>
      <c r="B24" s="21" t="s">
        <v>107</v>
      </c>
      <c r="C24" s="100" t="s">
        <v>42</v>
      </c>
      <c r="D24" s="99" t="s">
        <v>141</v>
      </c>
      <c r="E24" s="174">
        <v>67</v>
      </c>
      <c r="F24" s="175"/>
      <c r="G24" s="32">
        <f t="shared" si="16"/>
        <v>67</v>
      </c>
      <c r="H24" s="112">
        <v>67</v>
      </c>
      <c r="I24" s="40"/>
      <c r="J24" s="32">
        <f>SUM(H24:I24)</f>
        <v>67</v>
      </c>
      <c r="K24" s="32">
        <f t="shared" si="17"/>
        <v>0</v>
      </c>
      <c r="L24" s="171"/>
      <c r="M24" s="32">
        <f t="shared" si="18"/>
        <v>0</v>
      </c>
    </row>
    <row r="25" spans="1:13" ht="46.5" customHeight="1">
      <c r="A25" s="15"/>
      <c r="B25" s="21" t="s">
        <v>108</v>
      </c>
      <c r="C25" s="98" t="s">
        <v>36</v>
      </c>
      <c r="D25" s="99" t="s">
        <v>109</v>
      </c>
      <c r="E25" s="174">
        <v>1</v>
      </c>
      <c r="F25" s="175"/>
      <c r="G25" s="32">
        <f t="shared" si="16"/>
        <v>1</v>
      </c>
      <c r="H25" s="112">
        <v>1</v>
      </c>
      <c r="I25" s="40"/>
      <c r="J25" s="32">
        <f>SUM(H25:I25)</f>
        <v>1</v>
      </c>
      <c r="K25" s="32">
        <f t="shared" si="17"/>
        <v>0</v>
      </c>
      <c r="L25" s="171"/>
      <c r="M25" s="32">
        <f t="shared" si="18"/>
        <v>0</v>
      </c>
    </row>
    <row r="26" spans="1:13" ht="47.25" customHeight="1">
      <c r="A26" s="15"/>
      <c r="B26" s="21" t="s">
        <v>110</v>
      </c>
      <c r="C26" s="98" t="s">
        <v>36</v>
      </c>
      <c r="D26" s="99" t="s">
        <v>111</v>
      </c>
      <c r="E26" s="174">
        <v>20</v>
      </c>
      <c r="F26" s="176"/>
      <c r="G26" s="32">
        <f t="shared" si="16"/>
        <v>20</v>
      </c>
      <c r="H26" s="32">
        <v>25</v>
      </c>
      <c r="I26" s="43"/>
      <c r="J26" s="32">
        <f>SUM(H26:I26)</f>
        <v>25</v>
      </c>
      <c r="K26" s="32">
        <f t="shared" ref="K26" si="20">H26-E26</f>
        <v>5</v>
      </c>
      <c r="L26" s="171"/>
      <c r="M26" s="32">
        <f t="shared" ref="M26" si="21">J26-G26</f>
        <v>5</v>
      </c>
    </row>
    <row r="27" spans="1:13" s="33" customFormat="1" ht="19.5" customHeight="1">
      <c r="A27" s="15"/>
      <c r="B27" s="140" t="s">
        <v>22</v>
      </c>
      <c r="C27" s="141"/>
      <c r="D27" s="141"/>
      <c r="E27" s="141"/>
      <c r="F27" s="141"/>
      <c r="G27" s="141"/>
      <c r="H27" s="141"/>
      <c r="I27" s="141"/>
      <c r="J27" s="141"/>
      <c r="K27" s="141"/>
      <c r="L27" s="141"/>
      <c r="M27" s="142"/>
    </row>
    <row r="28" spans="1:13" ht="21.75" customHeight="1">
      <c r="A28" s="15"/>
      <c r="B28" s="157" t="s">
        <v>146</v>
      </c>
      <c r="C28" s="158"/>
      <c r="D28" s="158"/>
      <c r="E28" s="158"/>
      <c r="F28" s="158"/>
      <c r="G28" s="158"/>
      <c r="H28" s="158"/>
      <c r="I28" s="158"/>
      <c r="J28" s="158"/>
      <c r="K28" s="158"/>
      <c r="L28" s="158"/>
      <c r="M28" s="159"/>
    </row>
    <row r="29" spans="1:13" ht="17.25" customHeight="1">
      <c r="A29" s="15"/>
      <c r="B29" s="16" t="s">
        <v>18</v>
      </c>
      <c r="C29" s="18"/>
      <c r="D29" s="15"/>
      <c r="E29" s="18"/>
      <c r="F29" s="32"/>
      <c r="G29" s="32"/>
      <c r="H29" s="20"/>
      <c r="I29" s="20"/>
      <c r="J29" s="20"/>
      <c r="K29" s="20"/>
      <c r="L29" s="13"/>
      <c r="M29" s="13"/>
    </row>
    <row r="30" spans="1:13" ht="58.5" customHeight="1">
      <c r="A30" s="15"/>
      <c r="B30" s="21" t="s">
        <v>112</v>
      </c>
      <c r="C30" s="98" t="s">
        <v>37</v>
      </c>
      <c r="D30" s="99" t="s">
        <v>38</v>
      </c>
      <c r="E30" s="41">
        <f>1869/((288+82+35+324)/2)</f>
        <v>5.1275720164609053</v>
      </c>
      <c r="F30" s="85"/>
      <c r="G30" s="41">
        <f t="shared" ref="G30:G32" si="22">SUM(E30:F30)</f>
        <v>5.1275720164609053</v>
      </c>
      <c r="H30" s="41">
        <f>1869/((288+82+35+324)/2)</f>
        <v>5.1275720164609053</v>
      </c>
      <c r="I30" s="85"/>
      <c r="J30" s="41">
        <f t="shared" ref="J30:J32" si="23">SUM(H30:I30)</f>
        <v>5.1275720164609053</v>
      </c>
      <c r="K30" s="41"/>
      <c r="L30" s="85"/>
      <c r="M30" s="41">
        <f t="shared" ref="M30:M32" si="24">J30-G30</f>
        <v>0</v>
      </c>
    </row>
    <row r="31" spans="1:13" ht="44.25" customHeight="1">
      <c r="A31" s="15"/>
      <c r="B31" s="21" t="s">
        <v>113</v>
      </c>
      <c r="C31" s="98" t="s">
        <v>36</v>
      </c>
      <c r="D31" s="99" t="s">
        <v>39</v>
      </c>
      <c r="E31" s="39">
        <f>E21/E11</f>
        <v>25.422222222222221</v>
      </c>
      <c r="F31" s="85"/>
      <c r="G31" s="39">
        <f t="shared" si="22"/>
        <v>25.422222222222221</v>
      </c>
      <c r="H31" s="39">
        <f>H21/H11</f>
        <v>32.685714285714283</v>
      </c>
      <c r="I31" s="85"/>
      <c r="J31" s="39">
        <f t="shared" si="23"/>
        <v>32.685714285714283</v>
      </c>
      <c r="K31" s="39"/>
      <c r="L31" s="85"/>
      <c r="M31" s="39">
        <f t="shared" si="24"/>
        <v>7.2634920634920626</v>
      </c>
    </row>
    <row r="32" spans="1:13" ht="45.75" customHeight="1">
      <c r="A32" s="15"/>
      <c r="B32" s="21" t="s">
        <v>114</v>
      </c>
      <c r="C32" s="98" t="s">
        <v>36</v>
      </c>
      <c r="D32" s="99" t="s">
        <v>40</v>
      </c>
      <c r="E32" s="39">
        <f>E22/E12</f>
        <v>662.48275862068965</v>
      </c>
      <c r="F32" s="85"/>
      <c r="G32" s="39">
        <f t="shared" si="22"/>
        <v>662.48275862068965</v>
      </c>
      <c r="H32" s="39">
        <f>H22/H12</f>
        <v>738.92307692307691</v>
      </c>
      <c r="I32" s="85"/>
      <c r="J32" s="39">
        <f t="shared" si="23"/>
        <v>738.92307692307691</v>
      </c>
      <c r="K32" s="39"/>
      <c r="L32" s="85"/>
      <c r="M32" s="39">
        <f t="shared" si="24"/>
        <v>76.440318302387254</v>
      </c>
    </row>
    <row r="33" spans="1:13" ht="59.25" customHeight="1">
      <c r="A33" s="15"/>
      <c r="B33" s="21" t="s">
        <v>115</v>
      </c>
      <c r="C33" s="98" t="s">
        <v>61</v>
      </c>
      <c r="D33" s="99" t="s">
        <v>116</v>
      </c>
      <c r="E33" s="39">
        <f>E13/E23</f>
        <v>3138.3687374802321</v>
      </c>
      <c r="F33" s="39"/>
      <c r="G33" s="39">
        <f>SUM(E33:F33)</f>
        <v>3138.3687374802321</v>
      </c>
      <c r="H33" s="39">
        <f>H13/H23</f>
        <v>3744.0562700449004</v>
      </c>
      <c r="I33" s="39"/>
      <c r="J33" s="39">
        <f>SUM(H33:I33)</f>
        <v>3744.0562700449004</v>
      </c>
      <c r="K33" s="39"/>
      <c r="L33" s="39"/>
      <c r="M33" s="39">
        <f t="shared" ref="M33" si="25">J33-G33</f>
        <v>605.68753256466835</v>
      </c>
    </row>
    <row r="34" spans="1:13" ht="74.25" customHeight="1">
      <c r="A34" s="15"/>
      <c r="B34" s="21" t="s">
        <v>117</v>
      </c>
      <c r="C34" s="98" t="s">
        <v>61</v>
      </c>
      <c r="D34" s="99" t="s">
        <v>118</v>
      </c>
      <c r="E34" s="39">
        <f>E14/E25</f>
        <v>150</v>
      </c>
      <c r="F34" s="177"/>
      <c r="G34" s="39">
        <f>SUM(E34:F34)</f>
        <v>150</v>
      </c>
      <c r="H34" s="39">
        <f>H14/H25</f>
        <v>150</v>
      </c>
      <c r="I34" s="177"/>
      <c r="J34" s="39">
        <f>SUM(H34:I34)</f>
        <v>150</v>
      </c>
      <c r="K34" s="39"/>
      <c r="L34" s="177"/>
      <c r="M34" s="39">
        <f t="shared" ref="M34:M35" si="26">J34-G34</f>
        <v>0</v>
      </c>
    </row>
    <row r="35" spans="1:13" ht="59.25" customHeight="1">
      <c r="A35" s="15"/>
      <c r="B35" s="21" t="s">
        <v>119</v>
      </c>
      <c r="C35" s="98" t="s">
        <v>61</v>
      </c>
      <c r="D35" s="99" t="s">
        <v>120</v>
      </c>
      <c r="E35" s="39">
        <f>E15/E26</f>
        <v>86</v>
      </c>
      <c r="F35" s="39"/>
      <c r="G35" s="39">
        <f>SUM(E35:F35)</f>
        <v>86</v>
      </c>
      <c r="H35" s="39">
        <f>H15/H26</f>
        <v>68.793599999999998</v>
      </c>
      <c r="I35" s="39"/>
      <c r="J35" s="39">
        <f>SUM(H35:I35)</f>
        <v>68.793599999999998</v>
      </c>
      <c r="K35" s="39"/>
      <c r="L35" s="39"/>
      <c r="M35" s="39">
        <f t="shared" si="26"/>
        <v>-17.206400000000002</v>
      </c>
    </row>
    <row r="36" spans="1:13" ht="21.75" customHeight="1">
      <c r="A36" s="15"/>
      <c r="B36" s="140" t="s">
        <v>22</v>
      </c>
      <c r="C36" s="141"/>
      <c r="D36" s="141"/>
      <c r="E36" s="141"/>
      <c r="F36" s="141"/>
      <c r="G36" s="141"/>
      <c r="H36" s="141"/>
      <c r="I36" s="141"/>
      <c r="J36" s="141"/>
      <c r="K36" s="141"/>
      <c r="L36" s="141"/>
      <c r="M36" s="142"/>
    </row>
    <row r="37" spans="1:13" ht="29.25" customHeight="1">
      <c r="A37" s="15"/>
      <c r="B37" s="160" t="s">
        <v>147</v>
      </c>
      <c r="C37" s="161"/>
      <c r="D37" s="161"/>
      <c r="E37" s="161"/>
      <c r="F37" s="161"/>
      <c r="G37" s="161"/>
      <c r="H37" s="161"/>
      <c r="I37" s="161"/>
      <c r="J37" s="161"/>
      <c r="K37" s="161"/>
      <c r="L37" s="161"/>
      <c r="M37" s="162"/>
    </row>
    <row r="38" spans="1:13" ht="15.75" customHeight="1">
      <c r="A38" s="21"/>
      <c r="B38" s="16" t="s">
        <v>19</v>
      </c>
      <c r="C38" s="18"/>
      <c r="D38" s="15"/>
      <c r="E38" s="18"/>
      <c r="F38" s="32"/>
      <c r="G38" s="32"/>
      <c r="H38" s="20"/>
      <c r="I38" s="20"/>
      <c r="J38" s="20"/>
      <c r="K38" s="20"/>
      <c r="L38" s="13"/>
      <c r="M38" s="13"/>
    </row>
    <row r="39" spans="1:13" ht="43.5" customHeight="1">
      <c r="A39" s="21"/>
      <c r="B39" s="21" t="s">
        <v>121</v>
      </c>
      <c r="C39" s="98" t="s">
        <v>20</v>
      </c>
      <c r="D39" s="99" t="s">
        <v>126</v>
      </c>
      <c r="E39" s="68">
        <f>E24/E21*100</f>
        <v>23.426573426573427</v>
      </c>
      <c r="F39" s="32"/>
      <c r="G39" s="68">
        <f>G24/G21*100</f>
        <v>23.426573426573427</v>
      </c>
      <c r="H39" s="68">
        <f>H24/H21*100</f>
        <v>23.426573426573427</v>
      </c>
      <c r="I39" s="32"/>
      <c r="J39" s="68">
        <f>J24/J21*100</f>
        <v>23.426573426573427</v>
      </c>
      <c r="K39" s="41">
        <f t="shared" ref="K39" si="27">H39-E39</f>
        <v>0</v>
      </c>
      <c r="L39" s="172"/>
      <c r="M39" s="41">
        <f t="shared" ref="M39" si="28">J39-G39</f>
        <v>0</v>
      </c>
    </row>
    <row r="40" spans="1:13" ht="59.25" customHeight="1">
      <c r="A40" s="15"/>
      <c r="B40" s="21" t="s">
        <v>122</v>
      </c>
      <c r="C40" s="98" t="s">
        <v>20</v>
      </c>
      <c r="D40" s="99" t="s">
        <v>123</v>
      </c>
      <c r="E40" s="178">
        <f>326/343*100</f>
        <v>95.043731778425652</v>
      </c>
      <c r="F40" s="67"/>
      <c r="G40" s="67">
        <f>SUM(E40:F40)</f>
        <v>95.043731778425652</v>
      </c>
      <c r="H40" s="178">
        <f>326/343*100</f>
        <v>95.043731778425652</v>
      </c>
      <c r="I40" s="68"/>
      <c r="J40" s="68">
        <f>SUM(H40:I40)</f>
        <v>95.043731778425652</v>
      </c>
      <c r="K40" s="41">
        <f t="shared" ref="K40" si="29">H40-E40</f>
        <v>0</v>
      </c>
      <c r="L40" s="172"/>
      <c r="M40" s="41">
        <f t="shared" ref="M40" si="30">J40-G40</f>
        <v>0</v>
      </c>
    </row>
    <row r="41" spans="1:13" ht="48.75" customHeight="1">
      <c r="A41" s="19"/>
      <c r="B41" s="21" t="s">
        <v>124</v>
      </c>
      <c r="C41" s="98" t="s">
        <v>20</v>
      </c>
      <c r="D41" s="99" t="s">
        <v>125</v>
      </c>
      <c r="E41" s="178">
        <v>99</v>
      </c>
      <c r="F41" s="67"/>
      <c r="G41" s="67">
        <f>SUM(E41:F41)</f>
        <v>99</v>
      </c>
      <c r="H41" s="68">
        <f>J13/G13*100</f>
        <v>98.043133386352523</v>
      </c>
      <c r="I41" s="68"/>
      <c r="J41" s="68">
        <f>SUM(H41:I41)</f>
        <v>98.043133386352523</v>
      </c>
      <c r="K41" s="41">
        <f t="shared" ref="K41" si="31">H41-E41</f>
        <v>-0.95686661364747749</v>
      </c>
      <c r="L41" s="172"/>
      <c r="M41" s="41">
        <f t="shared" ref="M41" si="32">J41-G41</f>
        <v>-0.95686661364747749</v>
      </c>
    </row>
    <row r="42" spans="1:13" ht="24.75" customHeight="1">
      <c r="A42" s="22"/>
      <c r="B42" s="140" t="s">
        <v>148</v>
      </c>
      <c r="C42" s="141"/>
      <c r="D42" s="141"/>
      <c r="E42" s="141"/>
      <c r="F42" s="141"/>
      <c r="G42" s="141"/>
      <c r="H42" s="141"/>
      <c r="I42" s="141"/>
      <c r="J42" s="141"/>
      <c r="K42" s="141"/>
      <c r="L42" s="141"/>
      <c r="M42" s="142"/>
    </row>
    <row r="43" spans="1:13" ht="23.25" customHeight="1">
      <c r="A43" s="73">
        <v>2</v>
      </c>
      <c r="B43" s="143" t="str">
        <f>'7-8'!B7</f>
        <v>Придбання комп’ютерної та периферійної техніки</v>
      </c>
      <c r="C43" s="166"/>
      <c r="D43" s="166"/>
      <c r="E43" s="166"/>
      <c r="F43" s="166"/>
      <c r="G43" s="166"/>
      <c r="H43" s="166"/>
      <c r="I43" s="166"/>
      <c r="J43" s="166"/>
      <c r="K43" s="166"/>
      <c r="L43" s="166"/>
      <c r="M43" s="167"/>
    </row>
    <row r="44" spans="1:13" ht="21" customHeight="1">
      <c r="A44" s="22"/>
      <c r="B44" s="21" t="s">
        <v>15</v>
      </c>
      <c r="C44" s="32"/>
      <c r="D44" s="44"/>
      <c r="E44" s="71"/>
      <c r="F44" s="71"/>
      <c r="G44" s="74"/>
      <c r="H44" s="74"/>
      <c r="I44" s="74"/>
      <c r="J44" s="74"/>
      <c r="K44" s="74"/>
      <c r="L44" s="74"/>
      <c r="M44" s="74"/>
    </row>
    <row r="45" spans="1:13" ht="45" customHeight="1">
      <c r="A45" s="22"/>
      <c r="B45" s="21" t="s">
        <v>127</v>
      </c>
      <c r="C45" s="32" t="s">
        <v>61</v>
      </c>
      <c r="D45" s="44" t="s">
        <v>97</v>
      </c>
      <c r="E45" s="101"/>
      <c r="F45" s="76">
        <f>'7-8'!D7</f>
        <v>261069.42</v>
      </c>
      <c r="G45" s="76">
        <f>SUM(E45:F45)</f>
        <v>261069.42</v>
      </c>
      <c r="H45" s="104"/>
      <c r="I45" s="76">
        <f>'7-8'!G7</f>
        <v>261068.44</v>
      </c>
      <c r="J45" s="76">
        <f>SUM(H45:I45)</f>
        <v>261068.44</v>
      </c>
      <c r="K45" s="105"/>
      <c r="L45" s="105">
        <f t="shared" ref="L45" si="33">I45-F45</f>
        <v>-0.98000000001047738</v>
      </c>
      <c r="M45" s="105">
        <f>SUM(K45:L45)</f>
        <v>-0.98000000001047738</v>
      </c>
    </row>
    <row r="46" spans="1:13" ht="24.75" customHeight="1">
      <c r="A46" s="22"/>
      <c r="B46" s="140" t="s">
        <v>22</v>
      </c>
      <c r="C46" s="141"/>
      <c r="D46" s="141"/>
      <c r="E46" s="141"/>
      <c r="F46" s="141"/>
      <c r="G46" s="141"/>
      <c r="H46" s="141"/>
      <c r="I46" s="141"/>
      <c r="J46" s="141"/>
      <c r="K46" s="141"/>
      <c r="L46" s="141"/>
      <c r="M46" s="142"/>
    </row>
    <row r="47" spans="1:13" ht="24" customHeight="1">
      <c r="A47" s="22"/>
      <c r="B47" s="140" t="s">
        <v>64</v>
      </c>
      <c r="C47" s="141"/>
      <c r="D47" s="141"/>
      <c r="E47" s="141"/>
      <c r="F47" s="141"/>
      <c r="G47" s="141"/>
      <c r="H47" s="141"/>
      <c r="I47" s="141"/>
      <c r="J47" s="141"/>
      <c r="K47" s="141"/>
      <c r="L47" s="141"/>
      <c r="M47" s="142"/>
    </row>
    <row r="48" spans="1:13" ht="17.25" customHeight="1">
      <c r="A48" s="22"/>
      <c r="B48" s="21" t="s">
        <v>17</v>
      </c>
      <c r="C48" s="32"/>
      <c r="D48" s="44"/>
      <c r="E48" s="70"/>
      <c r="F48" s="70"/>
      <c r="G48" s="74"/>
      <c r="H48" s="74"/>
      <c r="I48" s="74"/>
      <c r="J48" s="74"/>
      <c r="K48" s="74"/>
      <c r="L48" s="74"/>
      <c r="M48" s="74"/>
    </row>
    <row r="49" spans="1:13" ht="30.75" customHeight="1">
      <c r="A49" s="22"/>
      <c r="B49" s="21" t="s">
        <v>128</v>
      </c>
      <c r="C49" s="32" t="s">
        <v>16</v>
      </c>
      <c r="D49" s="44" t="s">
        <v>62</v>
      </c>
      <c r="E49" s="70"/>
      <c r="F49" s="32">
        <v>13</v>
      </c>
      <c r="G49" s="32">
        <f>SUM(E49:F49)</f>
        <v>13</v>
      </c>
      <c r="H49" s="70"/>
      <c r="I49" s="32">
        <v>13</v>
      </c>
      <c r="J49" s="32">
        <f>SUM(H49:I49)</f>
        <v>13</v>
      </c>
      <c r="K49" s="32"/>
      <c r="L49" s="32">
        <f>I49-F49</f>
        <v>0</v>
      </c>
      <c r="M49" s="39">
        <f>SUM(K49:L49)</f>
        <v>0</v>
      </c>
    </row>
    <row r="50" spans="1:13" ht="21" customHeight="1">
      <c r="A50" s="22"/>
      <c r="B50" s="140" t="s">
        <v>22</v>
      </c>
      <c r="C50" s="141"/>
      <c r="D50" s="141"/>
      <c r="E50" s="141"/>
      <c r="F50" s="141"/>
      <c r="G50" s="141"/>
      <c r="H50" s="141"/>
      <c r="I50" s="141"/>
      <c r="J50" s="141"/>
      <c r="K50" s="141"/>
      <c r="L50" s="141"/>
      <c r="M50" s="142"/>
    </row>
    <row r="51" spans="1:13" ht="17.25" customHeight="1">
      <c r="A51" s="22"/>
      <c r="B51" s="21" t="s">
        <v>18</v>
      </c>
      <c r="C51" s="32"/>
      <c r="D51" s="44"/>
      <c r="E51" s="70"/>
      <c r="F51" s="70"/>
      <c r="G51" s="74"/>
      <c r="H51" s="74"/>
      <c r="I51" s="74"/>
      <c r="J51" s="74"/>
      <c r="K51" s="74"/>
      <c r="L51" s="74"/>
      <c r="M51" s="74"/>
    </row>
    <row r="52" spans="1:13" ht="51" customHeight="1">
      <c r="A52" s="22"/>
      <c r="B52" s="21" t="s">
        <v>129</v>
      </c>
      <c r="C52" s="32" t="s">
        <v>61</v>
      </c>
      <c r="D52" s="44" t="s">
        <v>130</v>
      </c>
      <c r="E52" s="32"/>
      <c r="F52" s="75">
        <f>F45/F49</f>
        <v>20082.263076923078</v>
      </c>
      <c r="G52" s="75">
        <f>G45/G49</f>
        <v>20082.263076923078</v>
      </c>
      <c r="H52" s="38"/>
      <c r="I52" s="75">
        <f>I45/I49</f>
        <v>20082.187692307692</v>
      </c>
      <c r="J52" s="75">
        <f>SUM(H52:I52)</f>
        <v>20082.187692307692</v>
      </c>
      <c r="K52" s="32"/>
      <c r="L52" s="75">
        <f>I52-F52</f>
        <v>-7.5384615385701181E-2</v>
      </c>
      <c r="M52" s="39">
        <f>SUM(K52:L52)</f>
        <v>-7.5384615385701181E-2</v>
      </c>
    </row>
    <row r="53" spans="1:13" ht="24" customHeight="1">
      <c r="A53" s="22"/>
      <c r="B53" s="140" t="s">
        <v>133</v>
      </c>
      <c r="C53" s="141"/>
      <c r="D53" s="141"/>
      <c r="E53" s="141"/>
      <c r="F53" s="141"/>
      <c r="G53" s="141"/>
      <c r="H53" s="141"/>
      <c r="I53" s="141"/>
      <c r="J53" s="141"/>
      <c r="K53" s="141"/>
      <c r="L53" s="141"/>
      <c r="M53" s="142"/>
    </row>
    <row r="54" spans="1:13" ht="19.5" customHeight="1">
      <c r="A54" s="22"/>
      <c r="B54" s="21" t="s">
        <v>19</v>
      </c>
      <c r="C54" s="32"/>
      <c r="D54" s="44"/>
      <c r="E54" s="70"/>
      <c r="F54" s="70"/>
      <c r="G54" s="74"/>
      <c r="H54" s="74"/>
      <c r="I54" s="74"/>
      <c r="J54" s="74"/>
      <c r="K54" s="74"/>
      <c r="L54" s="74"/>
      <c r="M54" s="74"/>
    </row>
    <row r="55" spans="1:13" ht="44.25" customHeight="1">
      <c r="A55" s="22"/>
      <c r="B55" s="21" t="s">
        <v>131</v>
      </c>
      <c r="C55" s="32" t="s">
        <v>20</v>
      </c>
      <c r="D55" s="44" t="s">
        <v>63</v>
      </c>
      <c r="E55" s="112"/>
      <c r="F55" s="179">
        <v>99.8</v>
      </c>
      <c r="G55" s="41">
        <f>SUM(E55:F55)</f>
        <v>99.8</v>
      </c>
      <c r="H55" s="77"/>
      <c r="I55" s="41">
        <v>100</v>
      </c>
      <c r="J55" s="41">
        <f>SUM(H55:I55)</f>
        <v>100</v>
      </c>
      <c r="K55" s="41"/>
      <c r="L55" s="41">
        <f t="shared" ref="L55" si="34">I55-F55</f>
        <v>0.20000000000000284</v>
      </c>
      <c r="M55" s="41">
        <f>SUM(K55:L55)</f>
        <v>0.20000000000000284</v>
      </c>
    </row>
    <row r="56" spans="1:13" ht="20.25" customHeight="1">
      <c r="A56" s="22"/>
      <c r="B56" s="140" t="s">
        <v>132</v>
      </c>
      <c r="C56" s="141"/>
      <c r="D56" s="141"/>
      <c r="E56" s="141"/>
      <c r="F56" s="141"/>
      <c r="G56" s="141"/>
      <c r="H56" s="141"/>
      <c r="I56" s="141"/>
      <c r="J56" s="141"/>
      <c r="K56" s="141"/>
      <c r="L56" s="141"/>
      <c r="M56" s="142"/>
    </row>
    <row r="57" spans="1:13" ht="26.25" customHeight="1">
      <c r="A57" s="73">
        <v>3</v>
      </c>
      <c r="B57" s="143" t="str">
        <f>'7-8'!B8</f>
        <v>Придбання медичного обладнання та інших редметів довгострокового користування</v>
      </c>
      <c r="C57" s="144"/>
      <c r="D57" s="144"/>
      <c r="E57" s="144"/>
      <c r="F57" s="144"/>
      <c r="G57" s="144"/>
      <c r="H57" s="144"/>
      <c r="I57" s="144"/>
      <c r="J57" s="144"/>
      <c r="K57" s="144"/>
      <c r="L57" s="144"/>
      <c r="M57" s="145"/>
    </row>
    <row r="58" spans="1:13" ht="20.25" customHeight="1">
      <c r="A58" s="100"/>
      <c r="B58" s="106" t="s">
        <v>15</v>
      </c>
      <c r="C58" s="100"/>
      <c r="D58" s="107"/>
      <c r="E58" s="108"/>
      <c r="F58" s="108"/>
      <c r="G58" s="83"/>
      <c r="H58" s="83"/>
      <c r="I58" s="83"/>
      <c r="J58" s="83"/>
      <c r="K58" s="83"/>
      <c r="L58" s="83"/>
      <c r="M58" s="84"/>
    </row>
    <row r="59" spans="1:13" ht="58.5" customHeight="1">
      <c r="A59" s="100"/>
      <c r="B59" s="21" t="s">
        <v>134</v>
      </c>
      <c r="C59" s="32" t="s">
        <v>61</v>
      </c>
      <c r="D59" s="44" t="s">
        <v>97</v>
      </c>
      <c r="E59" s="180"/>
      <c r="F59" s="180">
        <f>'7-8'!D8</f>
        <v>4078652</v>
      </c>
      <c r="G59" s="181">
        <f>SUM(E59:F59)</f>
        <v>4078652</v>
      </c>
      <c r="H59" s="180"/>
      <c r="I59" s="180">
        <f>'7-8'!G8</f>
        <v>4077636.9999999995</v>
      </c>
      <c r="J59" s="182">
        <f>SUM(H59:I59)</f>
        <v>4077636.9999999995</v>
      </c>
      <c r="K59" s="182"/>
      <c r="L59" s="182">
        <f t="shared" ref="L59" si="35">I59-F59</f>
        <v>-1015.0000000004657</v>
      </c>
      <c r="M59" s="180">
        <f>SUM(K59:L59)</f>
        <v>-1015.0000000004657</v>
      </c>
    </row>
    <row r="60" spans="1:13" ht="23.25" customHeight="1">
      <c r="A60" s="100"/>
      <c r="B60" s="140" t="s">
        <v>22</v>
      </c>
      <c r="C60" s="141"/>
      <c r="D60" s="141"/>
      <c r="E60" s="141"/>
      <c r="F60" s="141"/>
      <c r="G60" s="141"/>
      <c r="H60" s="141"/>
      <c r="I60" s="141"/>
      <c r="J60" s="141"/>
      <c r="K60" s="141"/>
      <c r="L60" s="141"/>
      <c r="M60" s="142"/>
    </row>
    <row r="61" spans="1:13" ht="30" customHeight="1">
      <c r="A61" s="100"/>
      <c r="B61" s="140" t="s">
        <v>64</v>
      </c>
      <c r="C61" s="141"/>
      <c r="D61" s="141"/>
      <c r="E61" s="141"/>
      <c r="F61" s="141"/>
      <c r="G61" s="141"/>
      <c r="H61" s="141"/>
      <c r="I61" s="141"/>
      <c r="J61" s="141"/>
      <c r="K61" s="141"/>
      <c r="L61" s="141"/>
      <c r="M61" s="142"/>
    </row>
    <row r="62" spans="1:13" ht="20.25" customHeight="1">
      <c r="A62" s="109"/>
      <c r="B62" s="109" t="s">
        <v>17</v>
      </c>
      <c r="C62" s="110"/>
      <c r="D62" s="109"/>
      <c r="E62" s="100"/>
      <c r="F62" s="100"/>
      <c r="G62" s="83"/>
      <c r="H62" s="83"/>
      <c r="I62" s="83"/>
      <c r="J62" s="83"/>
      <c r="K62" s="83"/>
      <c r="L62" s="83"/>
      <c r="M62" s="84"/>
    </row>
    <row r="63" spans="1:13" ht="60" customHeight="1">
      <c r="A63" s="109"/>
      <c r="B63" s="21" t="s">
        <v>135</v>
      </c>
      <c r="C63" s="32" t="s">
        <v>42</v>
      </c>
      <c r="D63" s="44" t="s">
        <v>62</v>
      </c>
      <c r="E63" s="72"/>
      <c r="F63" s="39">
        <v>14</v>
      </c>
      <c r="G63" s="39">
        <f>SUM(E63:F63)</f>
        <v>14</v>
      </c>
      <c r="H63" s="39"/>
      <c r="I63" s="39">
        <v>14</v>
      </c>
      <c r="J63" s="39">
        <f>SUM(H63:I63)</f>
        <v>14</v>
      </c>
      <c r="K63" s="39"/>
      <c r="L63" s="39">
        <f t="shared" ref="L63" si="36">I63-F63</f>
        <v>0</v>
      </c>
      <c r="M63" s="39">
        <f>SUM(K63:L63)</f>
        <v>0</v>
      </c>
    </row>
    <row r="64" spans="1:13" ht="30" customHeight="1">
      <c r="A64" s="109"/>
      <c r="B64" s="140" t="s">
        <v>22</v>
      </c>
      <c r="C64" s="141"/>
      <c r="D64" s="141"/>
      <c r="E64" s="141"/>
      <c r="F64" s="141"/>
      <c r="G64" s="141"/>
      <c r="H64" s="141"/>
      <c r="I64" s="141"/>
      <c r="J64" s="141"/>
      <c r="K64" s="141"/>
      <c r="L64" s="141"/>
      <c r="M64" s="142"/>
    </row>
    <row r="65" spans="1:13" ht="20.25" customHeight="1">
      <c r="A65" s="109"/>
      <c r="B65" s="109" t="s">
        <v>18</v>
      </c>
      <c r="C65" s="110"/>
      <c r="D65" s="103"/>
      <c r="E65" s="100"/>
      <c r="F65" s="100"/>
      <c r="G65" s="83"/>
      <c r="H65" s="83"/>
      <c r="I65" s="83"/>
      <c r="J65" s="83"/>
      <c r="K65" s="83"/>
      <c r="L65" s="83"/>
      <c r="M65" s="84"/>
    </row>
    <row r="66" spans="1:13" ht="60.75" customHeight="1">
      <c r="A66" s="109"/>
      <c r="B66" s="21" t="s">
        <v>136</v>
      </c>
      <c r="C66" s="32" t="s">
        <v>61</v>
      </c>
      <c r="D66" s="44" t="s">
        <v>137</v>
      </c>
      <c r="E66" s="112"/>
      <c r="F66" s="75">
        <f>F59/F63</f>
        <v>291332.28571428574</v>
      </c>
      <c r="G66" s="183">
        <f>SUM(E66:F66)</f>
        <v>291332.28571428574</v>
      </c>
      <c r="H66" s="75"/>
      <c r="I66" s="75">
        <f>I59/I63</f>
        <v>291259.78571428568</v>
      </c>
      <c r="J66" s="75">
        <f>SUM(H66:I66)</f>
        <v>291259.78571428568</v>
      </c>
      <c r="K66" s="183"/>
      <c r="L66" s="75">
        <f t="shared" ref="L66" si="37">I66-F66</f>
        <v>-72.500000000058208</v>
      </c>
      <c r="M66" s="183">
        <f>SUM(K66:L66)</f>
        <v>-72.500000000058208</v>
      </c>
    </row>
    <row r="67" spans="1:13" ht="20.25" customHeight="1">
      <c r="A67" s="109"/>
      <c r="B67" s="140" t="s">
        <v>22</v>
      </c>
      <c r="C67" s="141"/>
      <c r="D67" s="141"/>
      <c r="E67" s="141"/>
      <c r="F67" s="141"/>
      <c r="G67" s="141"/>
      <c r="H67" s="141"/>
      <c r="I67" s="141"/>
      <c r="J67" s="141"/>
      <c r="K67" s="141"/>
      <c r="L67" s="141"/>
      <c r="M67" s="142"/>
    </row>
    <row r="68" spans="1:13" ht="24.75" customHeight="1">
      <c r="A68" s="109"/>
      <c r="B68" s="140" t="s">
        <v>64</v>
      </c>
      <c r="C68" s="141"/>
      <c r="D68" s="141"/>
      <c r="E68" s="141"/>
      <c r="F68" s="141"/>
      <c r="G68" s="141"/>
      <c r="H68" s="141"/>
      <c r="I68" s="141"/>
      <c r="J68" s="141"/>
      <c r="K68" s="141"/>
      <c r="L68" s="141"/>
      <c r="M68" s="142"/>
    </row>
    <row r="69" spans="1:13" ht="20.25" customHeight="1">
      <c r="A69" s="109"/>
      <c r="B69" s="109" t="s">
        <v>19</v>
      </c>
      <c r="C69" s="110"/>
      <c r="D69" s="103"/>
      <c r="E69" s="100"/>
      <c r="F69" s="100"/>
      <c r="G69" s="83"/>
      <c r="H69" s="83"/>
      <c r="I69" s="83"/>
      <c r="J69" s="83"/>
      <c r="K69" s="83"/>
      <c r="L69" s="83"/>
      <c r="M69" s="84"/>
    </row>
    <row r="70" spans="1:13" ht="76.5" customHeight="1">
      <c r="A70" s="109"/>
      <c r="B70" s="21" t="s">
        <v>138</v>
      </c>
      <c r="C70" s="32" t="s">
        <v>20</v>
      </c>
      <c r="D70" s="44" t="s">
        <v>63</v>
      </c>
      <c r="E70" s="72"/>
      <c r="F70" s="179">
        <v>100</v>
      </c>
      <c r="G70" s="41">
        <f>SUM(E70:F70)</f>
        <v>100</v>
      </c>
      <c r="H70" s="77"/>
      <c r="I70" s="41">
        <f>I59/F59*100</f>
        <v>99.975114326988418</v>
      </c>
      <c r="J70" s="41">
        <f>SUM(H70:I70)</f>
        <v>99.975114326988418</v>
      </c>
      <c r="K70" s="41"/>
      <c r="L70" s="41">
        <f t="shared" ref="L70" si="38">I70-F70</f>
        <v>-2.4885673011581844E-2</v>
      </c>
      <c r="M70" s="41">
        <f>SUM(K70:L70)</f>
        <v>-2.4885673011581844E-2</v>
      </c>
    </row>
    <row r="71" spans="1:13" ht="20.25" customHeight="1">
      <c r="A71" s="22"/>
      <c r="B71" s="140" t="s">
        <v>22</v>
      </c>
      <c r="C71" s="141"/>
      <c r="D71" s="141"/>
      <c r="E71" s="141"/>
      <c r="F71" s="141"/>
      <c r="G71" s="141"/>
      <c r="H71" s="141"/>
      <c r="I71" s="141"/>
      <c r="J71" s="141"/>
      <c r="K71" s="141"/>
      <c r="L71" s="141"/>
      <c r="M71" s="142"/>
    </row>
    <row r="72" spans="1:13" ht="18" customHeight="1">
      <c r="A72" s="80"/>
      <c r="B72" s="140" t="s">
        <v>23</v>
      </c>
      <c r="C72" s="141"/>
      <c r="D72" s="141"/>
      <c r="E72" s="141"/>
      <c r="F72" s="141"/>
      <c r="G72" s="141"/>
      <c r="H72" s="141"/>
      <c r="I72" s="141"/>
      <c r="J72" s="141"/>
      <c r="K72" s="141"/>
      <c r="L72" s="141"/>
      <c r="M72" s="142"/>
    </row>
    <row r="73" spans="1:13" ht="35.25" customHeight="1">
      <c r="A73" s="80"/>
      <c r="B73" s="168" t="s">
        <v>155</v>
      </c>
      <c r="C73" s="169"/>
      <c r="D73" s="169"/>
      <c r="E73" s="169"/>
      <c r="F73" s="169"/>
      <c r="G73" s="169"/>
      <c r="H73" s="169"/>
      <c r="I73" s="169"/>
      <c r="J73" s="169"/>
      <c r="K73" s="169"/>
      <c r="L73" s="169"/>
      <c r="M73" s="170"/>
    </row>
    <row r="74" spans="1:13" ht="15" customHeight="1">
      <c r="B74" s="42"/>
      <c r="C74" s="42"/>
      <c r="D74" s="42"/>
      <c r="E74" s="42"/>
      <c r="F74" s="42"/>
      <c r="G74" s="42"/>
      <c r="H74" s="42"/>
      <c r="I74" s="42"/>
      <c r="J74" s="42"/>
      <c r="K74" s="42"/>
    </row>
    <row r="75" spans="1:13" ht="18.75">
      <c r="A75" s="34" t="s">
        <v>56</v>
      </c>
      <c r="B75" s="5"/>
    </row>
    <row r="76" spans="1:13" ht="155.25" customHeight="1">
      <c r="A76" s="34"/>
      <c r="B76" s="146" t="s">
        <v>153</v>
      </c>
      <c r="C76" s="146"/>
      <c r="D76" s="146"/>
      <c r="E76" s="146"/>
      <c r="F76" s="146"/>
      <c r="G76" s="146"/>
      <c r="H76" s="146"/>
      <c r="I76" s="146"/>
      <c r="J76" s="146"/>
      <c r="K76" s="146"/>
      <c r="L76" s="146"/>
      <c r="M76" s="146"/>
    </row>
    <row r="77" spans="1:13" ht="183" customHeight="1">
      <c r="B77" s="146" t="s">
        <v>154</v>
      </c>
      <c r="C77" s="146"/>
      <c r="D77" s="146"/>
      <c r="E77" s="146"/>
      <c r="F77" s="146"/>
      <c r="G77" s="146"/>
      <c r="H77" s="146"/>
      <c r="I77" s="146"/>
      <c r="J77" s="146"/>
      <c r="K77" s="146"/>
      <c r="L77" s="146"/>
      <c r="M77" s="146"/>
    </row>
    <row r="78" spans="1:13">
      <c r="B78" s="58"/>
      <c r="C78" s="58"/>
      <c r="D78" s="58"/>
      <c r="E78" s="58"/>
      <c r="F78" s="58"/>
      <c r="G78" s="58"/>
      <c r="H78" s="58"/>
      <c r="I78" s="58"/>
      <c r="J78" s="58"/>
      <c r="K78" s="58"/>
      <c r="L78" s="58"/>
      <c r="M78" s="58"/>
    </row>
    <row r="79" spans="1:13" ht="18.75">
      <c r="B79" s="59" t="s">
        <v>57</v>
      </c>
      <c r="C79" s="60"/>
      <c r="G79" s="69"/>
    </row>
    <row r="80" spans="1:13" ht="33.75" customHeight="1">
      <c r="B80" s="184" t="s">
        <v>4</v>
      </c>
      <c r="F80" s="3" t="s">
        <v>5</v>
      </c>
      <c r="I80" s="62" t="s">
        <v>58</v>
      </c>
      <c r="J80" s="63"/>
    </row>
    <row r="81" spans="1:13">
      <c r="G81" s="4" t="s">
        <v>6</v>
      </c>
      <c r="I81" s="4" t="s">
        <v>7</v>
      </c>
    </row>
    <row r="82" spans="1:13" ht="18.75">
      <c r="B82" s="5"/>
    </row>
    <row r="83" spans="1:13" ht="18.75">
      <c r="B83" s="64" t="s">
        <v>59</v>
      </c>
      <c r="C83" s="64"/>
      <c r="D83" s="64"/>
      <c r="E83" s="24"/>
      <c r="F83" s="3" t="s">
        <v>5</v>
      </c>
      <c r="I83" s="62" t="s">
        <v>60</v>
      </c>
    </row>
    <row r="84" spans="1:13" s="78" customFormat="1" ht="22.5" customHeight="1">
      <c r="B84" s="61"/>
      <c r="G84" s="79" t="s">
        <v>6</v>
      </c>
      <c r="I84" s="79" t="s">
        <v>7</v>
      </c>
    </row>
    <row r="85" spans="1:13" ht="72" customHeight="1">
      <c r="A85" s="147" t="s">
        <v>139</v>
      </c>
      <c r="B85" s="147"/>
      <c r="C85" s="147"/>
      <c r="D85" s="147"/>
      <c r="E85" s="147"/>
      <c r="F85" s="147"/>
      <c r="G85" s="147"/>
      <c r="H85" s="147"/>
      <c r="I85" s="147"/>
      <c r="J85" s="147"/>
      <c r="K85" s="147"/>
      <c r="L85" s="147"/>
      <c r="M85" s="147"/>
    </row>
  </sheetData>
  <mergeCells count="29">
    <mergeCell ref="B77:M77"/>
    <mergeCell ref="A85:M85"/>
    <mergeCell ref="B17:M17"/>
    <mergeCell ref="B56:M56"/>
    <mergeCell ref="E2:G2"/>
    <mergeCell ref="H2:J2"/>
    <mergeCell ref="K2:M2"/>
    <mergeCell ref="B16:M16"/>
    <mergeCell ref="B28:M28"/>
    <mergeCell ref="B36:M36"/>
    <mergeCell ref="B37:M37"/>
    <mergeCell ref="B42:M42"/>
    <mergeCell ref="B27:M27"/>
    <mergeCell ref="B5:M5"/>
    <mergeCell ref="B43:M43"/>
    <mergeCell ref="B76:M76"/>
    <mergeCell ref="B73:M73"/>
    <mergeCell ref="B47:M47"/>
    <mergeCell ref="B72:M72"/>
    <mergeCell ref="B46:M46"/>
    <mergeCell ref="B50:M50"/>
    <mergeCell ref="B53:M53"/>
    <mergeCell ref="B57:M57"/>
    <mergeCell ref="B60:M60"/>
    <mergeCell ref="B64:M64"/>
    <mergeCell ref="B67:M67"/>
    <mergeCell ref="B71:M71"/>
    <mergeCell ref="B61:M61"/>
    <mergeCell ref="B68:M68"/>
  </mergeCells>
  <pageMargins left="0.39370078740157483" right="0.39370078740157483" top="0.78740157480314965" bottom="0.39370078740157483" header="0" footer="0"/>
  <pageSetup paperSize="9" scale="8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7-8</vt:lpstr>
      <vt:lpstr>9-10</vt:lpstr>
      <vt:lpstr>'9-10'!Заголовки_для_печати</vt:lpstr>
      <vt:lpstr>'1-4'!Область_печати</vt:lpstr>
      <vt:lpstr>'7-8'!Область_печати</vt:lpstr>
      <vt:lpstr>'9-10'!Область_печати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2021-01-29T11:37:52Z</dcterms:modified>
</cp:coreProperties>
</file>